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drawings/drawing11.xml" ContentType="application/vnd.openxmlformats-officedocument.drawing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drawings/drawing12.xml" ContentType="application/vnd.openxmlformats-officedocument.drawing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drawings/drawing15.xml" ContentType="application/vnd.openxmlformats-officedocument.drawing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drawings/drawing16.xml" ContentType="application/vnd.openxmlformats-officedocument.drawing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drawings/drawing17.xml" ContentType="application/vnd.openxmlformats-officedocument.drawing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drawings/drawing18.xml" ContentType="application/vnd.openxmlformats-officedocument.drawing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drawings/drawing19.xml" ContentType="application/vnd.openxmlformats-officedocument.drawing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drawings/drawing20.xml" ContentType="application/vnd.openxmlformats-officedocument.drawing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T:\IB\03_ZESPÓŁ_AP\19-168 biofiltr Mosina\2024-12-12\załącznik nr 5 SWZ\TOM 1 - PFU\Część 3 Część informacyjna\3 Wykaz dokumentacji będącej w powiadaniu Zamawiajacego\3.14. Dokumenty związane z nadzorem nad realizację robót\"/>
    </mc:Choice>
  </mc:AlternateContent>
  <xr:revisionPtr revIDLastSave="0" documentId="13_ncr:1_{9613FFD3-5D40-42C0-8914-D021EB58C949}" xr6:coauthVersionLast="47" xr6:coauthVersionMax="47" xr10:uidLastSave="{00000000-0000-0000-0000-000000000000}"/>
  <bookViews>
    <workbookView xWindow="-120" yWindow="-120" windowWidth="29040" windowHeight="15840" tabRatio="830" xr2:uid="{00000000-000D-0000-FFFF-FFFF00000000}"/>
  </bookViews>
  <sheets>
    <sheet name="METRYCZKA" sheetId="44" r:id="rId1"/>
    <sheet name="Wniosek_M" sheetId="3" r:id="rId2"/>
    <sheet name="Protokół_PID" sheetId="4" r:id="rId3"/>
    <sheet name="Dziennik_pompowania" sheetId="6" r:id="rId4"/>
    <sheet name="Lista zgrzewów" sheetId="7" r:id="rId5"/>
    <sheet name="Lista zgrzewów_protokół_1" sheetId="8" r:id="rId6"/>
    <sheet name="Lista zgrzewów_protokół_2" sheetId="19" r:id="rId7"/>
    <sheet name="Protokół_wejścia_zejścia" sheetId="15" r:id="rId8"/>
    <sheet name="Oświadczenie_płukanie" sheetId="10" r:id="rId9"/>
    <sheet name="Zestawienie_przyłączy" sheetId="14" r:id="rId10"/>
    <sheet name="Zgoda_włączenie" sheetId="11" r:id="rId11"/>
    <sheet name="Zgłoszenie_zakończenia" sheetId="12" r:id="rId12"/>
    <sheet name="Protokół_usterki" sheetId="16" r:id="rId13"/>
    <sheet name="Protokół_usterki_lista" sheetId="17" r:id="rId14"/>
    <sheet name="Karta_obmiaru" sheetId="13" r:id="rId15"/>
    <sheet name="Protokół_nawierzchni" sheetId="18" r:id="rId16"/>
    <sheet name="Protokół_POCR_b_konstrukcja" sheetId="5" r:id="rId17"/>
    <sheet name="Protokół_POCR_b_elektryczna" sheetId="38" r:id="rId18"/>
    <sheet name="Protokół_POCR_b_sanitarna" sheetId="39" r:id="rId19"/>
    <sheet name="Protokół_POCR_b_technologiczna" sheetId="40" r:id="rId20"/>
    <sheet name="Protokół_odb_częściowy_własne" sheetId="21" r:id="rId21"/>
    <sheet name="Protokół_odb_techn_własne " sheetId="24" r:id="rId22"/>
    <sheet name="Protokół_odb_końcow_własne" sheetId="26" r:id="rId23"/>
    <sheet name="Protokół_odb_końcowy_własne_KUB" sheetId="42" r:id="rId24"/>
    <sheet name="Rozruch_mechaniczny" sheetId="30" r:id="rId25"/>
    <sheet name="Rozruch_mechaniczny_kubatura" sheetId="34" r:id="rId26"/>
    <sheet name="Rozruch_hydrauliczny" sheetId="32" r:id="rId27"/>
    <sheet name="Rozruch_hydrauliczny_kubatura" sheetId="35" r:id="rId28"/>
    <sheet name="Rozruch_technologiczny" sheetId="33" r:id="rId29"/>
    <sheet name="Rozruch_technologiczny_kubatura" sheetId="36" r:id="rId30"/>
    <sheet name="Rozruch_mechan_hydrau_tec_uwagi" sheetId="31" r:id="rId31"/>
    <sheet name="lista rozwijana" sheetId="2" state="hidden" r:id="rId32"/>
    <sheet name="logo" sheetId="45" state="hidden" r:id="rId33"/>
    <sheet name="SŁOWNIKI" sheetId="37" state="hidden" r:id="rId34"/>
  </sheets>
  <definedNames>
    <definedName name="logotyp">INDEX(logo!$C$8:$C$16,MATCH(METRYCZKA!$D$9,logo!$B$8:$B$16,0))</definedName>
    <definedName name="_xlnm.Print_Area" localSheetId="3">Dziennik_pompowania!$A$2:$N$32</definedName>
    <definedName name="_xlnm.Print_Area" localSheetId="14">Karta_obmiaru!$A$2:$O$55</definedName>
    <definedName name="_xlnm.Print_Area" localSheetId="4">'Lista zgrzewów'!$A$2:$K$52</definedName>
    <definedName name="_xlnm.Print_Area" localSheetId="5">'Lista zgrzewów_protokół_1'!$A$2:$K$52</definedName>
    <definedName name="_xlnm.Print_Area" localSheetId="0">METRYCZKA!$A$1:$D$52</definedName>
    <definedName name="_xlnm.Print_Area" localSheetId="8">Oświadczenie_płukanie!$A$2:$K$25</definedName>
    <definedName name="_xlnm.Print_Area" localSheetId="15">Protokół_nawierzchni!$A$2:$K$53</definedName>
    <definedName name="_xlnm.Print_Area" localSheetId="20">Protokół_odb_częściowy_własne!$A$2:$M$62</definedName>
    <definedName name="_xlnm.Print_Area" localSheetId="22">Protokół_odb_końcow_własne!$A$2:$M$75</definedName>
    <definedName name="_xlnm.Print_Area" localSheetId="23">Protokół_odb_końcowy_własne_KUB!$A$2:$M$77</definedName>
    <definedName name="_xlnm.Print_Area" localSheetId="21">'Protokół_odb_techn_własne '!$A$2:$M$69</definedName>
    <definedName name="_xlnm.Print_Area" localSheetId="2">Protokół_PID!$A$2:$K$54</definedName>
    <definedName name="_xlnm.Print_Area" localSheetId="17">Protokół_POCR_b_elektryczna!$A$2:$K$66</definedName>
    <definedName name="_xlnm.Print_Area" localSheetId="16">Protokół_POCR_b_konstrukcja!$A$2:$K$67</definedName>
    <definedName name="_xlnm.Print_Area" localSheetId="18">Protokół_POCR_b_sanitarna!$A$2:$M$93</definedName>
    <definedName name="_xlnm.Print_Area" localSheetId="19">Protokół_POCR_b_technologiczna!$A$2:$K$83</definedName>
    <definedName name="_xlnm.Print_Area" localSheetId="12">Protokół_usterki!$A$2:$K$44</definedName>
    <definedName name="_xlnm.Print_Area" localSheetId="13">Protokół_usterki_lista!$A$2:$K$50</definedName>
    <definedName name="_xlnm.Print_Area" localSheetId="7">Protokół_wejścia_zejścia!$A$2:$H$29</definedName>
    <definedName name="_xlnm.Print_Area" localSheetId="26">Rozruch_hydrauliczny!$A$2:$M$69</definedName>
    <definedName name="_xlnm.Print_Area" localSheetId="27">Rozruch_hydrauliczny_kubatura!$A$2:$M$64</definedName>
    <definedName name="_xlnm.Print_Area" localSheetId="30">Rozruch_mechan_hydrau_tec_uwagi!$A$2:$M$56</definedName>
    <definedName name="_xlnm.Print_Area" localSheetId="24">Rozruch_mechaniczny!$A$2:$M$66</definedName>
    <definedName name="_xlnm.Print_Area" localSheetId="25">Rozruch_mechaniczny_kubatura!$A$2:$M$66</definedName>
    <definedName name="_xlnm.Print_Area" localSheetId="28">Rozruch_technologiczny!$A$2:$M$50</definedName>
    <definedName name="_xlnm.Print_Area" localSheetId="29">Rozruch_technologiczny_kubatura!$A$2:$M$58</definedName>
    <definedName name="_xlnm.Print_Area" localSheetId="1">Wniosek_M!$A$2:$K$52</definedName>
    <definedName name="_xlnm.Print_Area" localSheetId="9">Zestawienie_przyłączy!$A$2:$S$48</definedName>
    <definedName name="_xlnm.Print_Area" localSheetId="11">Zgłoszenie_zakończenia!$A$2:$K$30</definedName>
    <definedName name="_xlnm.Print_Area" localSheetId="10">Zgoda_włączenie!$A$2:$K$37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6" i="45" l="1"/>
  <c r="E19" i="3" l="1"/>
  <c r="E18" i="3"/>
  <c r="E18" i="4"/>
  <c r="E19" i="4"/>
  <c r="E19" i="6"/>
  <c r="E18" i="6"/>
  <c r="E19" i="7"/>
  <c r="E18" i="7"/>
  <c r="E19" i="8"/>
  <c r="E18" i="8"/>
  <c r="E19" i="19"/>
  <c r="E18" i="19"/>
  <c r="E19" i="10"/>
  <c r="E18" i="10"/>
  <c r="E19" i="14"/>
  <c r="E18" i="14"/>
  <c r="E18" i="11"/>
  <c r="E19" i="12"/>
  <c r="E18" i="12"/>
  <c r="E23" i="16"/>
  <c r="E22" i="16"/>
  <c r="E21" i="16"/>
  <c r="E20" i="16"/>
  <c r="E19" i="16"/>
  <c r="E18" i="16"/>
  <c r="E23" i="17"/>
  <c r="E22" i="17"/>
  <c r="E21" i="17"/>
  <c r="E18" i="17"/>
  <c r="E20" i="17"/>
  <c r="E19" i="17"/>
  <c r="F21" i="13"/>
  <c r="F20" i="13"/>
  <c r="F19" i="13"/>
  <c r="F18" i="13"/>
  <c r="E20" i="18"/>
  <c r="E23" i="18"/>
  <c r="E22" i="18"/>
  <c r="E21" i="18"/>
  <c r="E19" i="18"/>
  <c r="E18" i="18"/>
  <c r="E23" i="5"/>
  <c r="E22" i="5"/>
  <c r="E21" i="5"/>
  <c r="E20" i="5"/>
  <c r="E19" i="5"/>
  <c r="E18" i="5"/>
  <c r="E23" i="38"/>
  <c r="E22" i="38"/>
  <c r="E21" i="38"/>
  <c r="E20" i="38"/>
  <c r="E19" i="38"/>
  <c r="E18" i="38"/>
  <c r="E23" i="39"/>
  <c r="E22" i="39"/>
  <c r="E21" i="39"/>
  <c r="E20" i="39"/>
  <c r="E19" i="39"/>
  <c r="E18" i="39"/>
  <c r="E23" i="40"/>
  <c r="E22" i="40"/>
  <c r="E21" i="40"/>
  <c r="E20" i="40"/>
  <c r="E19" i="40"/>
  <c r="E18" i="40"/>
  <c r="E23" i="21"/>
  <c r="E22" i="21"/>
  <c r="E21" i="21"/>
  <c r="E20" i="21"/>
  <c r="E19" i="21"/>
  <c r="E18" i="21"/>
  <c r="E23" i="24"/>
  <c r="E22" i="24"/>
  <c r="E21" i="24"/>
  <c r="E20" i="24"/>
  <c r="E19" i="24"/>
  <c r="E18" i="24"/>
  <c r="E24" i="26"/>
  <c r="E23" i="26"/>
  <c r="E22" i="26"/>
  <c r="E21" i="26"/>
  <c r="E20" i="26"/>
  <c r="E19" i="26"/>
  <c r="E18" i="26"/>
  <c r="E22" i="42"/>
  <c r="E21" i="42"/>
  <c r="E20" i="42"/>
  <c r="E19" i="42"/>
  <c r="E18" i="42"/>
  <c r="E23" i="42"/>
  <c r="E24" i="42" l="1"/>
  <c r="E20" i="4"/>
  <c r="E21" i="4"/>
  <c r="E21" i="3"/>
  <c r="E20" i="3"/>
  <c r="M11" i="31" l="1"/>
  <c r="M10" i="31"/>
  <c r="D16" i="31"/>
  <c r="D15" i="31"/>
  <c r="D14" i="31"/>
  <c r="D13" i="31"/>
  <c r="D11" i="31"/>
  <c r="D10" i="31"/>
  <c r="D8" i="31"/>
  <c r="D7" i="31"/>
  <c r="D16" i="36"/>
  <c r="D15" i="36"/>
  <c r="D14" i="36"/>
  <c r="D13" i="36"/>
  <c r="M11" i="36"/>
  <c r="M10" i="36"/>
  <c r="D11" i="36"/>
  <c r="D10" i="36"/>
  <c r="D8" i="36"/>
  <c r="D7" i="36"/>
  <c r="D16" i="33"/>
  <c r="D15" i="33"/>
  <c r="D14" i="33"/>
  <c r="D13" i="33"/>
  <c r="M11" i="33"/>
  <c r="M10" i="33"/>
  <c r="D11" i="33"/>
  <c r="D10" i="33"/>
  <c r="D8" i="33"/>
  <c r="D7" i="33"/>
  <c r="D16" i="35"/>
  <c r="D15" i="35"/>
  <c r="D14" i="35"/>
  <c r="D13" i="35"/>
  <c r="M11" i="35"/>
  <c r="M10" i="35"/>
  <c r="D11" i="35"/>
  <c r="D10" i="35"/>
  <c r="D8" i="35"/>
  <c r="D7" i="35"/>
  <c r="D16" i="32"/>
  <c r="D15" i="32"/>
  <c r="D14" i="32"/>
  <c r="D13" i="32"/>
  <c r="M11" i="32"/>
  <c r="M10" i="32"/>
  <c r="D11" i="32"/>
  <c r="D10" i="32"/>
  <c r="D8" i="32"/>
  <c r="D7" i="32"/>
  <c r="D16" i="34"/>
  <c r="D15" i="34"/>
  <c r="D14" i="34"/>
  <c r="D13" i="34"/>
  <c r="M11" i="34"/>
  <c r="M10" i="34"/>
  <c r="D11" i="34"/>
  <c r="D10" i="34"/>
  <c r="D8" i="34"/>
  <c r="D7" i="34"/>
  <c r="D16" i="30"/>
  <c r="D15" i="30"/>
  <c r="D14" i="30"/>
  <c r="D13" i="30"/>
  <c r="M11" i="30"/>
  <c r="M10" i="30"/>
  <c r="D11" i="30"/>
  <c r="D10" i="30"/>
  <c r="D8" i="30"/>
  <c r="D7" i="30"/>
  <c r="D16" i="42"/>
  <c r="D15" i="42"/>
  <c r="D14" i="42"/>
  <c r="D13" i="42"/>
  <c r="M11" i="42"/>
  <c r="M10" i="42"/>
  <c r="D11" i="42"/>
  <c r="D10" i="42"/>
  <c r="D8" i="42"/>
  <c r="D7" i="42"/>
  <c r="D16" i="26"/>
  <c r="D15" i="26"/>
  <c r="D14" i="26"/>
  <c r="D13" i="26"/>
  <c r="M11" i="26"/>
  <c r="M10" i="26"/>
  <c r="D11" i="26"/>
  <c r="D10" i="26"/>
  <c r="D8" i="26"/>
  <c r="D7" i="26"/>
  <c r="D16" i="24"/>
  <c r="D15" i="24"/>
  <c r="D14" i="24"/>
  <c r="D13" i="24"/>
  <c r="M11" i="24"/>
  <c r="M10" i="24"/>
  <c r="D11" i="24"/>
  <c r="D10" i="24"/>
  <c r="D8" i="24"/>
  <c r="D7" i="24"/>
  <c r="D16" i="21" l="1"/>
  <c r="D15" i="21"/>
  <c r="D14" i="21"/>
  <c r="D13" i="21"/>
  <c r="M11" i="21"/>
  <c r="M10" i="21"/>
  <c r="D11" i="21"/>
  <c r="D10" i="21"/>
  <c r="D8" i="21"/>
  <c r="D7" i="21"/>
  <c r="D16" i="40"/>
  <c r="D15" i="40"/>
  <c r="D14" i="40"/>
  <c r="D13" i="40"/>
  <c r="K11" i="40"/>
  <c r="K10" i="40"/>
  <c r="D11" i="40"/>
  <c r="D10" i="40"/>
  <c r="D8" i="40"/>
  <c r="D7" i="40"/>
  <c r="D16" i="39"/>
  <c r="D15" i="39"/>
  <c r="D14" i="39"/>
  <c r="D13" i="39"/>
  <c r="M11" i="39"/>
  <c r="M10" i="39"/>
  <c r="D11" i="39"/>
  <c r="D10" i="39"/>
  <c r="D8" i="39"/>
  <c r="D7" i="39"/>
  <c r="D16" i="38"/>
  <c r="D15" i="38"/>
  <c r="D14" i="38"/>
  <c r="D13" i="38"/>
  <c r="K11" i="38"/>
  <c r="K10" i="38"/>
  <c r="D11" i="38"/>
  <c r="D10" i="38"/>
  <c r="D8" i="38"/>
  <c r="D7" i="38"/>
  <c r="D16" i="5"/>
  <c r="D15" i="5"/>
  <c r="D14" i="5"/>
  <c r="D13" i="5"/>
  <c r="K11" i="5"/>
  <c r="K10" i="5"/>
  <c r="D11" i="5"/>
  <c r="D10" i="5"/>
  <c r="D8" i="5"/>
  <c r="D7" i="5"/>
  <c r="D16" i="18"/>
  <c r="D15" i="18"/>
  <c r="D14" i="18"/>
  <c r="D13" i="18"/>
  <c r="K11" i="18"/>
  <c r="K10" i="18"/>
  <c r="D11" i="18"/>
  <c r="D10" i="18"/>
  <c r="D8" i="18"/>
  <c r="D7" i="18"/>
  <c r="E16" i="13"/>
  <c r="E15" i="13"/>
  <c r="E14" i="13"/>
  <c r="E13" i="13"/>
  <c r="O11" i="13"/>
  <c r="N11" i="13"/>
  <c r="O10" i="13"/>
  <c r="N10" i="13"/>
  <c r="E11" i="13"/>
  <c r="E10" i="13"/>
  <c r="E8" i="13"/>
  <c r="D8" i="17"/>
  <c r="E7" i="13"/>
  <c r="D16" i="17"/>
  <c r="D15" i="17"/>
  <c r="D14" i="17"/>
  <c r="D13" i="17"/>
  <c r="K11" i="17"/>
  <c r="K10" i="17"/>
  <c r="D11" i="17"/>
  <c r="D10" i="17"/>
  <c r="D7" i="17"/>
  <c r="D16" i="16"/>
  <c r="D15" i="16"/>
  <c r="D14" i="16"/>
  <c r="D13" i="16"/>
  <c r="K11" i="16"/>
  <c r="K10" i="16"/>
  <c r="D11" i="16"/>
  <c r="D10" i="16"/>
  <c r="D8" i="16"/>
  <c r="D7" i="16"/>
  <c r="D16" i="12"/>
  <c r="D15" i="12"/>
  <c r="D14" i="12"/>
  <c r="D13" i="12"/>
  <c r="K11" i="12"/>
  <c r="K10" i="12"/>
  <c r="D11" i="12"/>
  <c r="D10" i="12"/>
  <c r="D8" i="12"/>
  <c r="D7" i="12"/>
  <c r="D16" i="11"/>
  <c r="D15" i="11"/>
  <c r="D14" i="11"/>
  <c r="D13" i="11"/>
  <c r="K11" i="11"/>
  <c r="K10" i="11"/>
  <c r="D11" i="11"/>
  <c r="D10" i="11"/>
  <c r="D8" i="11"/>
  <c r="D7" i="11"/>
  <c r="D16" i="14"/>
  <c r="D15" i="14"/>
  <c r="D14" i="14"/>
  <c r="D13" i="14"/>
  <c r="S11" i="14" l="1"/>
  <c r="S10" i="14"/>
  <c r="D11" i="14"/>
  <c r="D10" i="14"/>
  <c r="D8" i="14"/>
  <c r="D7" i="14"/>
  <c r="D7" i="10"/>
  <c r="K11" i="10"/>
  <c r="K10" i="10"/>
  <c r="D16" i="10"/>
  <c r="D15" i="10"/>
  <c r="D14" i="10"/>
  <c r="D13" i="10"/>
  <c r="D11" i="10"/>
  <c r="D10" i="10"/>
  <c r="D8" i="10"/>
  <c r="H10" i="15"/>
  <c r="H11" i="15"/>
  <c r="K10" i="7"/>
  <c r="C16" i="15"/>
  <c r="C15" i="15"/>
  <c r="C14" i="15"/>
  <c r="C13" i="15"/>
  <c r="C11" i="15"/>
  <c r="C10" i="15"/>
  <c r="C8" i="15"/>
  <c r="C7" i="15"/>
  <c r="D16" i="19"/>
  <c r="D15" i="19"/>
  <c r="D14" i="19"/>
  <c r="D13" i="19"/>
  <c r="K11" i="19"/>
  <c r="D11" i="19"/>
  <c r="K10" i="19"/>
  <c r="D10" i="19"/>
  <c r="D8" i="19"/>
  <c r="D7" i="19"/>
  <c r="D16" i="8"/>
  <c r="D15" i="8"/>
  <c r="D14" i="8"/>
  <c r="D13" i="8"/>
  <c r="K11" i="8"/>
  <c r="D11" i="8"/>
  <c r="K10" i="8"/>
  <c r="D10" i="8"/>
  <c r="D8" i="8"/>
  <c r="D7" i="8"/>
  <c r="D16" i="7"/>
  <c r="D15" i="7"/>
  <c r="D14" i="7"/>
  <c r="D13" i="7"/>
  <c r="K11" i="7"/>
  <c r="D11" i="7"/>
  <c r="D10" i="7"/>
  <c r="D8" i="7"/>
  <c r="D7" i="7"/>
  <c r="D7" i="6"/>
  <c r="D16" i="6"/>
  <c r="D15" i="6"/>
  <c r="D14" i="6"/>
  <c r="D13" i="6"/>
  <c r="N11" i="6"/>
  <c r="N10" i="6"/>
  <c r="D11" i="6"/>
  <c r="D10" i="6"/>
  <c r="D8" i="6"/>
  <c r="D7" i="4"/>
  <c r="D16" i="4"/>
  <c r="D15" i="4"/>
  <c r="D14" i="4"/>
  <c r="D13" i="4"/>
  <c r="K11" i="4"/>
  <c r="D11" i="4"/>
  <c r="K10" i="4"/>
  <c r="D10" i="4"/>
  <c r="D8" i="4"/>
  <c r="K11" i="3"/>
  <c r="K10" i="3"/>
  <c r="D16" i="3"/>
  <c r="D15" i="3"/>
  <c r="D14" i="3"/>
  <c r="D13" i="3"/>
  <c r="D11" i="3"/>
  <c r="D10" i="3"/>
  <c r="D8" i="3"/>
  <c r="D7" i="3"/>
</calcChain>
</file>

<file path=xl/sharedStrings.xml><?xml version="1.0" encoding="utf-8"?>
<sst xmlns="http://schemas.openxmlformats.org/spreadsheetml/2006/main" count="2323" uniqueCount="770">
  <si>
    <t>Dział</t>
  </si>
  <si>
    <t>IB</t>
  </si>
  <si>
    <t>rrrr-mm-dd</t>
  </si>
  <si>
    <t>Poznań</t>
  </si>
  <si>
    <t>Nazwa Zadania Inwestycyjnego</t>
  </si>
  <si>
    <t>Numer Zadania Inwestycyjnego</t>
  </si>
  <si>
    <t>Numer Umowy</t>
  </si>
  <si>
    <t>Data zawarcia Umowy</t>
  </si>
  <si>
    <t>Numer Kontraktu FS</t>
  </si>
  <si>
    <t>Zamawiający</t>
  </si>
  <si>
    <t>Wykonawca</t>
  </si>
  <si>
    <t>Inżynier Kontraktu</t>
  </si>
  <si>
    <t>Inwestor Zastępczy</t>
  </si>
  <si>
    <t>FS6</t>
  </si>
  <si>
    <t>tak</t>
  </si>
  <si>
    <t>nie</t>
  </si>
  <si>
    <t>nie dotyczy</t>
  </si>
  <si>
    <t>wewnętrzny</t>
  </si>
  <si>
    <t>zewnętrzny</t>
  </si>
  <si>
    <t>Buduj</t>
  </si>
  <si>
    <t>ZiW</t>
  </si>
  <si>
    <t>Nazwa handlowa</t>
  </si>
  <si>
    <t>Obiekt</t>
  </si>
  <si>
    <t>Szacunkowa ilość</t>
  </si>
  <si>
    <t>Imię i nazwisko</t>
  </si>
  <si>
    <t>Data</t>
  </si>
  <si>
    <t>Podpis</t>
  </si>
  <si>
    <t>ilość stron</t>
  </si>
  <si>
    <t>Potwierdzenie odbioru przez Zamawiającego</t>
  </si>
  <si>
    <t>Świadectwo zgodności</t>
  </si>
  <si>
    <t>Aprobata Techniczna</t>
  </si>
  <si>
    <t>Atesty i Certyfikaty</t>
  </si>
  <si>
    <t>Karty Katalogowe</t>
  </si>
  <si>
    <t>Wyniki Badań laboratoryjnych</t>
  </si>
  <si>
    <t>Uwagi Inspektora Nadzoru</t>
  </si>
  <si>
    <t>001</t>
  </si>
  <si>
    <t>Legenda: pola oznaczone kolorem białym wymagają zaznaczenia / wypełnienia; pola oznaczone kolorem szarym nie podlegają modyfikacji.</t>
  </si>
  <si>
    <t>Uwagi Wykonawcy</t>
  </si>
  <si>
    <t>Nr wniosku materiałowego</t>
  </si>
  <si>
    <t>Numer Projektu, rysunku/ów, etc.</t>
  </si>
  <si>
    <t>Przedstawiciel Użytkownika</t>
  </si>
  <si>
    <t xml:space="preserve">Na tym Protokół zakończono i podpisano. </t>
  </si>
  <si>
    <t>Szkice geodezyjne (z potwierdzeniem geodety o zgodności wykonanych robót z projektem) nr …</t>
  </si>
  <si>
    <t>Schematy</t>
  </si>
  <si>
    <t>inne</t>
  </si>
  <si>
    <t xml:space="preserve">Dokumenty przedłożone przez Wykonawcę podczas Odbioru Robót *: </t>
  </si>
  <si>
    <t>Dokumentacja projektowa</t>
  </si>
  <si>
    <t>Dokumentacja zdjęciowa</t>
  </si>
  <si>
    <t>Szkice geodezyjne (z potwierdzeniem geodety o zgodności wykonanych robót z projektem) nr……</t>
  </si>
  <si>
    <t>Branża robót</t>
  </si>
  <si>
    <t>branża sanitarna</t>
  </si>
  <si>
    <t>branża elektryczna</t>
  </si>
  <si>
    <t>DZIENNIK POMPOWANIA</t>
  </si>
  <si>
    <t>Lokalizacja</t>
  </si>
  <si>
    <t>Wydajność pompy [m3/s]</t>
  </si>
  <si>
    <t>Podpis Inspektora Nadzoru</t>
  </si>
  <si>
    <t>Podpis Kierownika Budowy</t>
  </si>
  <si>
    <t>Moc agregatu [kW]</t>
  </si>
  <si>
    <t>LISTA ZGRZEWÓW</t>
  </si>
  <si>
    <t>Rodzaj sieci</t>
  </si>
  <si>
    <t>Lokalizacja zgrzewów</t>
  </si>
  <si>
    <t>miejscowość. ulica, odcinek, obiekt</t>
  </si>
  <si>
    <t>kanalizacja sanitarna tłoczna</t>
  </si>
  <si>
    <t>kanalizacja sanitarna grawitacyjna</t>
  </si>
  <si>
    <t>rury osłonowe</t>
  </si>
  <si>
    <t>sieci technologiczne</t>
  </si>
  <si>
    <t>wodociąg</t>
  </si>
  <si>
    <t>Lokalizacja zgrzewu [mb]</t>
  </si>
  <si>
    <t>Nr karty kontrolnej</t>
  </si>
  <si>
    <t>Nr uprawnień zgrzewacza</t>
  </si>
  <si>
    <t>Nr zgrzewu</t>
  </si>
  <si>
    <t>Karta kontrolna zgrzewu doczołowego</t>
  </si>
  <si>
    <t>Karta kontrolna zgrzewu elektrooporowego</t>
  </si>
  <si>
    <t>Ilość sztuk</t>
  </si>
  <si>
    <t>elektrooporowy</t>
  </si>
  <si>
    <t>doczołowy</t>
  </si>
  <si>
    <t>rura</t>
  </si>
  <si>
    <t>kształtka</t>
  </si>
  <si>
    <t>KARTA KONTROLNA ZGRZEWU DOCZOŁOWEGO</t>
  </si>
  <si>
    <t>Ocena jakości zgrzewu</t>
  </si>
  <si>
    <t>Pozytywna</t>
  </si>
  <si>
    <t>Negatywna</t>
  </si>
  <si>
    <t>Operator</t>
  </si>
  <si>
    <t>Numer uprawnień</t>
  </si>
  <si>
    <t>Parametry rury</t>
  </si>
  <si>
    <t>Rodzaj kształtki</t>
  </si>
  <si>
    <t>Numer fabryczny</t>
  </si>
  <si>
    <t>Data produkcji</t>
  </si>
  <si>
    <t>Firma kalibrująca</t>
  </si>
  <si>
    <t>Data kalibracji</t>
  </si>
  <si>
    <t>Warunki atmosferyczne</t>
  </si>
  <si>
    <t>Temperatura zgrzewania</t>
  </si>
  <si>
    <t>Ciśnienie zgrzewania</t>
  </si>
  <si>
    <t>Czas nagrzewania</t>
  </si>
  <si>
    <t>Czas studzenia</t>
  </si>
  <si>
    <t>Uwagi</t>
  </si>
  <si>
    <t>Mpa</t>
  </si>
  <si>
    <t>s</t>
  </si>
  <si>
    <t>minuty</t>
  </si>
  <si>
    <t>mm</t>
  </si>
  <si>
    <t>Dla urządzeń z automatyczną 
rejestracją procesu zgrzewania 
miejsce na wklejenie wydruku z urządzenia</t>
  </si>
  <si>
    <t>Data wykonania zgrzewu</t>
  </si>
  <si>
    <t xml:space="preserve">Godzina </t>
  </si>
  <si>
    <t>KARTA KONTROLNA ZGRZEWU ELEKTROOPOROWEGO</t>
  </si>
  <si>
    <t>Napięcie zgrzewania</t>
  </si>
  <si>
    <t>V</t>
  </si>
  <si>
    <t>Koszt zużytej wody został rozliczony.</t>
  </si>
  <si>
    <t>Termin zdania zestawu wodomierzowego:</t>
  </si>
  <si>
    <t>zgoda</t>
  </si>
  <si>
    <t>brak zgody</t>
  </si>
  <si>
    <t>Lokalizacja nowowybudowanego wodociągu</t>
  </si>
  <si>
    <t>Miejsce włączenia w istniejący wodociąg</t>
  </si>
  <si>
    <t>Miejscowość, ulica, obiekt</t>
  </si>
  <si>
    <t>Węzły, średnica</t>
  </si>
  <si>
    <t>Badania należy powtórzyć.</t>
  </si>
  <si>
    <t>Poinformować Użytkownika oraz dział MUR o planowanym zamknięciu dopływu.</t>
  </si>
  <si>
    <t>ZGŁOSZENIE GOTOWOŚCI DO ODBIORU KOŃCOWEGO</t>
  </si>
  <si>
    <t>Przedstawiciel Wykonawcy</t>
  </si>
  <si>
    <t>KARTA OBMIARU</t>
  </si>
  <si>
    <t>W okresie rozliczeniowym</t>
  </si>
  <si>
    <t>Na koniec okresu rozliczeniowego</t>
  </si>
  <si>
    <t>Jednostka</t>
  </si>
  <si>
    <t>Opis elementów rozliczeniowych</t>
  </si>
  <si>
    <t>Okres rozliczeniowy</t>
  </si>
  <si>
    <t>Lp.</t>
  </si>
  <si>
    <t>Ulica</t>
  </si>
  <si>
    <t>Nr przyłącza</t>
  </si>
  <si>
    <t xml:space="preserve">Nr posesji </t>
  </si>
  <si>
    <t>Nr działki</t>
  </si>
  <si>
    <t>Długość do granicy [m]</t>
  </si>
  <si>
    <t>Długość od granicy [m]</t>
  </si>
  <si>
    <t>Całkowita długość przyłącza [m]</t>
  </si>
  <si>
    <t>Instalacja wewnętrzna [m]</t>
  </si>
  <si>
    <t>Średnica [mm]</t>
  </si>
  <si>
    <t>Materiał</t>
  </si>
  <si>
    <t>przyłącze zakorkowane bez konsoli wodomierzowej</t>
  </si>
  <si>
    <t>korek na przyłączu kanalizacyjnym</t>
  </si>
  <si>
    <t>trójnik nabudowany na sieci</t>
  </si>
  <si>
    <t>studzienka rewizyjna</t>
  </si>
  <si>
    <t>konsola wodomierzowa w budynku</t>
  </si>
  <si>
    <t>studnia wodomierzowa z konsolą</t>
  </si>
  <si>
    <t>studnia wodomierzowa bez konsoli</t>
  </si>
  <si>
    <t>opaska+zasuwa</t>
  </si>
  <si>
    <t>opaska do zgrzewania + zasuwa</t>
  </si>
  <si>
    <t>nawiertka inna</t>
  </si>
  <si>
    <t>trójnik istniejący</t>
  </si>
  <si>
    <t>istniejące wyprowadzenie</t>
  </si>
  <si>
    <t>odgałęzienie nasadowe</t>
  </si>
  <si>
    <t>przejście szczelne</t>
  </si>
  <si>
    <t>studnia istniejąca</t>
  </si>
  <si>
    <t>nabudowanie studni</t>
  </si>
  <si>
    <t>nowa studnia</t>
  </si>
  <si>
    <t>S - studnia wodomierzowa</t>
  </si>
  <si>
    <t>B - za pierwszą ścianą w budynku</t>
  </si>
  <si>
    <t>I - inne określić miejsce montażu w uwagach</t>
  </si>
  <si>
    <t>garaż</t>
  </si>
  <si>
    <t>klatka schodowa</t>
  </si>
  <si>
    <t>korytarz</t>
  </si>
  <si>
    <t>kotłownia</t>
  </si>
  <si>
    <t>kuchnia</t>
  </si>
  <si>
    <t>łazienka</t>
  </si>
  <si>
    <t>piwnica</t>
  </si>
  <si>
    <t>pokój</t>
  </si>
  <si>
    <t>pomieszczenie gospodarcze</t>
  </si>
  <si>
    <t>pomieszczenie pod schodami</t>
  </si>
  <si>
    <t>pomieszczenie techniczne</t>
  </si>
  <si>
    <t>studnia tymczasowa</t>
  </si>
  <si>
    <t>pralnia</t>
  </si>
  <si>
    <t>studnia docelowa</t>
  </si>
  <si>
    <t>studzienka</t>
  </si>
  <si>
    <t>wiatrołap</t>
  </si>
  <si>
    <t>biuro</t>
  </si>
  <si>
    <t>(1) opaska+zasuwa, opaska do zgrzewania + zasuwa, nawiertka inna, trójnik, trójnik istniejący, istniejące wyprowadzenie, odgałęzienie nasadowe, przejście szczelne, studnia istniejąca, nabudowanie studni, nowa studnia
S- studnia wodomierzowa, B- za pierwszą ścianą w budynku, I- inne określić miejsce montażu w uwagach</t>
  </si>
  <si>
    <t>(3 ) biuro, garaż, inne, klatka schodowa, korytarz, kotłownia, kuchnia, łazienka, piwnica, pokój, pomieszczenie gospodarcze, pomieszczenie pod schodami, pomieszczenie techniczne, pralnia, studnia tymczasowa, studnia docelowa, studzienka, wiatrołap</t>
  </si>
  <si>
    <t>(2) konsola wodomierzowa w budynku, studnia wodomierzowa z konsolą, studnia wodomierzowa bez konsoli, przyłącze zakorkowane bez konsoli wodomierzowej, korek na przyłączu kanalizacyjnym, trójnik nabudowany na sieci, studzienka rewizyjna</t>
  </si>
  <si>
    <t>PROTOKÓŁ USUNIĘCIA USTEREK</t>
  </si>
  <si>
    <t>W nawiązaniu do listy wyszczególnionych usterek w Protokole Odbioru Końcowego z dnia</t>
  </si>
  <si>
    <t>numer usterek</t>
  </si>
  <si>
    <t>PROTOKÓŁ USUNIĘCIA USTEREK - LISTA USTEREK</t>
  </si>
  <si>
    <t>Usterka (opis usterki)</t>
  </si>
  <si>
    <t>Data zgłoszenia 
(rrrr-mm-dd)</t>
  </si>
  <si>
    <t>Data usunięcia 
(rrrr-mm-dd)</t>
  </si>
  <si>
    <t>usunięta</t>
  </si>
  <si>
    <t>nie usunięta</t>
  </si>
  <si>
    <t>Źródło finansowania</t>
  </si>
  <si>
    <t>Miejscowość</t>
  </si>
  <si>
    <t>Nr dokumentu</t>
  </si>
  <si>
    <t>Planowana data wbudowania</t>
  </si>
  <si>
    <t>Adres przyłącza wraz z nr działki</t>
  </si>
  <si>
    <t>Data i czytelny (e) podpis (y)</t>
  </si>
  <si>
    <t>Oświadczam (y), że po zakończeniu budowy przyłącza i odtworzeniu nawierzchni na terenie posesji, nie wnoszę (-simy) żadnych roszczeń i zastrzeżeń wobec tych prac.</t>
  </si>
  <si>
    <t>WYKONAWCA PRZYŁĄCZA</t>
  </si>
  <si>
    <t>Firma wykonująca prace</t>
  </si>
  <si>
    <t>Osoba odpowiedzialna za budowę przyłącza</t>
  </si>
  <si>
    <t>Pełniona funkcja</t>
  </si>
  <si>
    <t>Odcinek</t>
  </si>
  <si>
    <t>Kierownik budowy oświadcza</t>
  </si>
  <si>
    <t>Stwierdzone odstępstwa</t>
  </si>
  <si>
    <t>Badania nośności i zagęszczenia</t>
  </si>
  <si>
    <t>Protokół odbioru nawierzchni od Zarządcy drogi</t>
  </si>
  <si>
    <t>Odwierty nawierzchni</t>
  </si>
  <si>
    <t>branża konstrukcyjna</t>
  </si>
  <si>
    <t>Inne (wymienić)</t>
  </si>
  <si>
    <t xml:space="preserve">Status 
(usunięta/ 
nie usunięta) </t>
  </si>
  <si>
    <t>Decyzja pozwolenia na użytkowanie lub zaświadczenie o braku sprzeciwu wobec zgłoszenia zakończenia budowy</t>
  </si>
  <si>
    <t>Mapa z inwentaryzacji powykonawczej potwierdzona przez właściwy ośrodek geodezyjny</t>
  </si>
  <si>
    <t>Dokumentacja powykonawcza w wersji papierowej</t>
  </si>
  <si>
    <t>Dokumentacja powykonawcza w wersji cyfrowej (zarchiwizowana w Repozytorium Spółki)</t>
  </si>
  <si>
    <t>Tabela importu OT</t>
  </si>
  <si>
    <t>Przedstawiciel Zamawiającego</t>
  </si>
  <si>
    <t>Odniesienie do STWiORB/WWiORB</t>
  </si>
  <si>
    <t>Odniesienie do DP/PFU</t>
  </si>
  <si>
    <t>Odniesienie do poz. rozliczeniowej</t>
  </si>
  <si>
    <t>Zatwierdzam</t>
  </si>
  <si>
    <t>Zatwierdzam z uwagami</t>
  </si>
  <si>
    <t>Odrzucam</t>
  </si>
  <si>
    <t>Pełna nazwa</t>
  </si>
  <si>
    <t>Nazwa wyrobu</t>
  </si>
  <si>
    <t>* niepotrzebne skreślić</t>
  </si>
  <si>
    <t>Inżyniera Kontraktu</t>
  </si>
  <si>
    <t>Grubość warstwy  [cm]</t>
  </si>
  <si>
    <t xml:space="preserve">Powierzchnia/ 
długość </t>
  </si>
  <si>
    <t>Lp</t>
  </si>
  <si>
    <t>Opracował</t>
  </si>
  <si>
    <t>Poinformować Inspektora Nadzoru IB o zaplanowanym terminie wykonania włączenia do sieci wodociągowej.</t>
  </si>
  <si>
    <t>Zgłosić punkt włączenia w stanie odkrytym do odbioru Inspektorowi Nadzoru IB.</t>
  </si>
  <si>
    <t>Opinia Działu JTW dotycząca weryfikacji wyników badania jakości wody</t>
  </si>
  <si>
    <t>Operator Zgrzewarki</t>
  </si>
  <si>
    <t>gg:mm</t>
  </si>
  <si>
    <t>Słońce</t>
  </si>
  <si>
    <t>Sucho</t>
  </si>
  <si>
    <t>Mokro</t>
  </si>
  <si>
    <t>Wiatr</t>
  </si>
  <si>
    <t>Szerokość wypływki min. i maks.</t>
  </si>
  <si>
    <t>ZASADY WYPEŁNIANIA PLIKU</t>
  </si>
  <si>
    <t xml:space="preserve">Po wypełnieniu informacji w metryczce dane przenoszą się automatycznie do pozostałych arkuszy. </t>
  </si>
  <si>
    <t xml:space="preserve">Pola metryczki oznaczone kolorem białym są częścią wspólną wszystkich arkuszy (wiersze od 1 do 15). </t>
  </si>
  <si>
    <t>Godzina rozpoczęcia</t>
  </si>
  <si>
    <t>Godzina zakończenia</t>
  </si>
  <si>
    <t>Badany odcinek (zakres węzłów)</t>
  </si>
  <si>
    <t>Protokół badania zagęszczenia gruntu</t>
  </si>
  <si>
    <t>Protokół z inspekcji kamerą CCTV</t>
  </si>
  <si>
    <t>Potwierdzenie ułożenia przewodu sygnalizacyjnego (tylko dla wody)</t>
  </si>
  <si>
    <t>Producent</t>
  </si>
  <si>
    <t>Sieć</t>
  </si>
  <si>
    <t>Zakres (Węzły)</t>
  </si>
  <si>
    <t>Rodzaj</t>
  </si>
  <si>
    <t>Ilość</t>
  </si>
  <si>
    <t>J.m.</t>
  </si>
  <si>
    <t>zewnętrzne</t>
  </si>
  <si>
    <t>Inni uczestnicy</t>
  </si>
  <si>
    <t>Roboty zostały wykonane prawidłowo pod względem technicznym.</t>
  </si>
  <si>
    <t>Okres gwarancji będzie liczony od daty odbioru końcowego.</t>
  </si>
  <si>
    <t>Ostateczną decyzję pozwolenia na użytkowanie wydaną przez właściwy organ nadzoru budowlanego</t>
  </si>
  <si>
    <t>Zaświadczenie o braku sprzeciwu wobec zawiadomienia o zakończeniu budowy wydane przez właściwy organ nadzoru budowlanego</t>
  </si>
  <si>
    <t>Protokół odbioru pasa drogowego wydany przez gestora drogi</t>
  </si>
  <si>
    <t>Inwentaryzację geodezyjną powykonawczą na mapie potwierdzonej przez właściwy ośrodek dokumentacji geodezyjnej i kartograficznej</t>
  </si>
  <si>
    <t>Obrukowanie/obetonowanie skrzynek zasuw</t>
  </si>
  <si>
    <t>Obrukowanie/obetonowanie włazów kanalizacyjnych</t>
  </si>
  <si>
    <t>Tablice orientacyjne</t>
  </si>
  <si>
    <t>Oświadczenie kierownika budowy</t>
  </si>
  <si>
    <t>Oświadczenie geodety</t>
  </si>
  <si>
    <t>Szkice z inwentaryzacji powykonawczej</t>
  </si>
  <si>
    <t>Protokół odbioru pasa drogowego</t>
  </si>
  <si>
    <t>Nr ewidencyjny</t>
  </si>
  <si>
    <t xml:space="preserve">PROTOKÓŁ ODBIORU TECHNICZNEGO </t>
  </si>
  <si>
    <t>PROTOKÓŁ ODBIORU TECHNICZNEGO</t>
  </si>
  <si>
    <t>PROTOKÓŁ ODBIORU KOŃCOWEGO</t>
  </si>
  <si>
    <t>Koordynator ds. BHP</t>
  </si>
  <si>
    <t>Termin rozpoczęcia robót</t>
  </si>
  <si>
    <t>Termin zakończenia robót     (umowny)</t>
  </si>
  <si>
    <t>Termin zakończenia robót     (faktyczny)</t>
  </si>
  <si>
    <t>Wykonawca udziela gwarancji wykonania na wykonane roboty i zastosowane materiały.</t>
  </si>
  <si>
    <t>Dane kontaktowe do osoby odpowiedzialnej za podjęcie czynności w przypadku wystąpienia awarii w trakcie trwania okresu gwarancyjnego:</t>
  </si>
  <si>
    <t>Ilość miesięcy gwarancji</t>
  </si>
  <si>
    <t>Data upływu gwarancji</t>
  </si>
  <si>
    <t>Nr telefonu</t>
  </si>
  <si>
    <t>Kierownik Rozruchu (Kierownik Budowy)</t>
  </si>
  <si>
    <t>Zastępca Kierownika Rozruchu</t>
  </si>
  <si>
    <t>Protokół sporządził</t>
  </si>
  <si>
    <t>Podczas I etapu rozruchu (rozruch mechaniczny) komisja dokonała sprawdzenia i oceny następujących elementów:</t>
  </si>
  <si>
    <t>Rozruch mechaniczny obiektu został zakończony z wynikiem</t>
  </si>
  <si>
    <t>do przeprowadzenia rozruchu hydraulicznego.</t>
  </si>
  <si>
    <t>Protokół z pierwszego uruchomienia</t>
  </si>
  <si>
    <t>Protokół badań elektrycznych</t>
  </si>
  <si>
    <t>Sporządzający protokół</t>
  </si>
  <si>
    <t>Kierownik Rozruchu</t>
  </si>
  <si>
    <t>BHP</t>
  </si>
  <si>
    <t>ZAE</t>
  </si>
  <si>
    <t>ZME</t>
  </si>
  <si>
    <t>JTS</t>
  </si>
  <si>
    <t>MSK</t>
  </si>
  <si>
    <t>PROTOKÓŁ ROZRUCHU MECHANICZNEGO</t>
  </si>
  <si>
    <t>PROTOKÓŁ ROZRUCHU HYDRAULICZNEGO</t>
  </si>
  <si>
    <t>Uwagi do rozruchu hydraulicznego ujęte są w załączniku nr 1 do niniejszego protokołu.</t>
  </si>
  <si>
    <t>Do rozruchu hydraulicznego przystąpiono po pomyślnym zakończeniu I etapu rozruchu (rozruch mechaniczny).</t>
  </si>
  <si>
    <t>Rozruch hydrauliczny dotyczy wszystkich obiektów i urządzeń przeznaczonych bezpośrednio do transportu ścieków. Rozruch przeprowadzany jest przy użyciu wody jako medium.</t>
  </si>
  <si>
    <t>Podczas trwania II etapu rozruchu (rozruch hydraulicznego) sprawdzono:</t>
  </si>
  <si>
    <t>[m]</t>
  </si>
  <si>
    <t>Rozruch hydrauliczny obiektu został zakończony z wynikiem</t>
  </si>
  <si>
    <t>do przeprowadzenia rozruchu technologicznego.</t>
  </si>
  <si>
    <t>Uwagi do rozruchu mechanicznego ujęte są w załączniku nr 1 do niniejszego protokołu.</t>
  </si>
  <si>
    <t>PROTOKÓŁ ROZRUCHU TECHNOLOGICZNEGO</t>
  </si>
  <si>
    <t>Podczas trwania III etapu rozruchu (rozruch technologiczny) sprawdzono:</t>
  </si>
  <si>
    <t>Uwagi do rozruchu technologicznego ujęte są w załączniku nr 1 do niniejszego protokołu.</t>
  </si>
  <si>
    <t>Zastępca Kierownika Rozruchu (Inspektor Nadzoru)</t>
  </si>
  <si>
    <t>Do rozruchu technologicznego przystąpiono po pomyślnym zakończeniu II etapu rozruchu (rozruch hydrauliczny).</t>
  </si>
  <si>
    <t>Rozruch technologiczny dotyczy wszystkich obiektów i urządzeń przeznaczonych bezpośrednio do transportu ścieków. Rozruch przeprowadzany jest przy użyciu ścieków jako medium.</t>
  </si>
  <si>
    <t>Rozruch technologiczny obiektu został zakończony z wynikiem</t>
  </si>
  <si>
    <t>Firma</t>
  </si>
  <si>
    <t>Inżynier Rezydent</t>
  </si>
  <si>
    <t>Kierownik Budowy</t>
  </si>
  <si>
    <t>RODZAJ PROTOKOŁU</t>
  </si>
  <si>
    <t>SIEĆ</t>
  </si>
  <si>
    <t>RODZAJ</t>
  </si>
  <si>
    <t>MATERIAŁ</t>
  </si>
  <si>
    <t>JEDNOSTKA MIARY</t>
  </si>
  <si>
    <t>PRODUCENT</t>
  </si>
  <si>
    <t>EKSPLOATACJA</t>
  </si>
  <si>
    <t>ZASADY EKSPLOATACJI</t>
  </si>
  <si>
    <t>DOKUMENTY</t>
  </si>
  <si>
    <t>PROTOKÓŁ ODBIORU CZĘŚCIOWEGO/PRÓBY SZCZELNOŚCI</t>
  </si>
  <si>
    <t>sieć wodociągowa</t>
  </si>
  <si>
    <t>PVC</t>
  </si>
  <si>
    <t>m</t>
  </si>
  <si>
    <t>AEON</t>
  </si>
  <si>
    <t>AEON International (Europe) Sp. z o. o., ul. Powstańców Wielkopolskich 93, Szamotuły</t>
  </si>
  <si>
    <t>przejmuje</t>
  </si>
  <si>
    <t xml:space="preserve">  zostały określone w umowie będącej podstawą realizacji</t>
  </si>
  <si>
    <t>TAK</t>
  </si>
  <si>
    <t>sieć kanalizacji sanitarnej</t>
  </si>
  <si>
    <t>zasuwa</t>
  </si>
  <si>
    <t>PE100</t>
  </si>
  <si>
    <t>szt.</t>
  </si>
  <si>
    <t>AVK</t>
  </si>
  <si>
    <t>AVK Armadan Sp. z o.o., ul. Jakubowska, Pniewy</t>
  </si>
  <si>
    <t>nie przejmuje</t>
  </si>
  <si>
    <t xml:space="preserve">  zostaną określone w odrębnej umowie pomiędzy Inwestorem a Aquanet S.A (Biuro Zarządu)</t>
  </si>
  <si>
    <t>NIE</t>
  </si>
  <si>
    <t>rurociąg tłoczny</t>
  </si>
  <si>
    <t>PE100RC</t>
  </si>
  <si>
    <t>BETONIARSTWO NOGAJ</t>
  </si>
  <si>
    <t>Betoniarstwo NOGAJ, ul. Kiszkowska 48, Pobiedziska</t>
  </si>
  <si>
    <t>NIE DOTYCZY</t>
  </si>
  <si>
    <t>przepompownia ścieków</t>
  </si>
  <si>
    <t>zasuwa hydrantowa</t>
  </si>
  <si>
    <t>PE100RC (z płaszczem PP)</t>
  </si>
  <si>
    <t>BOHAMET</t>
  </si>
  <si>
    <t>BOHAMET-ARMATURA Spółka z o.o., ul. Kościelna 2, Ciele</t>
  </si>
  <si>
    <t>tłocznia ścieków</t>
  </si>
  <si>
    <t>studnia kanalizacyjna</t>
  </si>
  <si>
    <t>PE100RC (z płaszczem PE)</t>
  </si>
  <si>
    <t>BRUK-BET</t>
  </si>
  <si>
    <t>BRUK-BET Sp. z o.o., Nieciecza 199</t>
  </si>
  <si>
    <t>przyłącza wodociągowe zgodnie z zestawieniem</t>
  </si>
  <si>
    <t>właz</t>
  </si>
  <si>
    <t>Żeliwo sferoidalne</t>
  </si>
  <si>
    <t>DOMEX</t>
  </si>
  <si>
    <t>DOMEX Sp. z o.o., ul. Pieszycka, Dzierżoniów</t>
  </si>
  <si>
    <t>przyłącza kanalizacyjne zgodnie z zestawieniem</t>
  </si>
  <si>
    <t>komora</t>
  </si>
  <si>
    <t>Żeliwo szare</t>
  </si>
  <si>
    <t>HYDROTOP</t>
  </si>
  <si>
    <t>DZTO Hydro-Top sp. z o.o., ul. Koszarowa 12, Kożuchów</t>
  </si>
  <si>
    <t>zbiornik</t>
  </si>
  <si>
    <t>Kamionka</t>
  </si>
  <si>
    <t>FABET</t>
  </si>
  <si>
    <t>FABET Sp. z o.o., ul. Zakładowa 15, Konin</t>
  </si>
  <si>
    <t>pompa</t>
  </si>
  <si>
    <t>Kamionka glazurowana</t>
  </si>
  <si>
    <t>JAFAR</t>
  </si>
  <si>
    <t>Fabryka Armatur JAFAR S.A., ul. Kadyiego 12, Jasło</t>
  </si>
  <si>
    <t>Beton</t>
  </si>
  <si>
    <t>GAMRAT</t>
  </si>
  <si>
    <t>GAMRAT S.A. ul. Mickiewicza 108, Jasło</t>
  </si>
  <si>
    <t>Żelbet</t>
  </si>
  <si>
    <t>KACZMAREK</t>
  </si>
  <si>
    <t>KACZMAREK Malewo Sp. J, Malewo 1, Gostyń</t>
  </si>
  <si>
    <t>Żeliwo z wypełnieniem betonowym</t>
  </si>
  <si>
    <t>KONECKIE ZAKŁADY ODLEWNICZE</t>
  </si>
  <si>
    <t>Koneckie Zakłady Odlewnicze S.A., ul. 1 Maja 57, Końskie</t>
  </si>
  <si>
    <t>Cegła klinkierowa</t>
  </si>
  <si>
    <t>MAGNAPLAST</t>
  </si>
  <si>
    <t>Magnaplast Sp. z o.o., Sieniawa Żarska 69</t>
  </si>
  <si>
    <t>Żywice polies. (t. odśrodkowa)</t>
  </si>
  <si>
    <t>MATBET</t>
  </si>
  <si>
    <t>MATBET, ul. Rolna 12, Sady</t>
  </si>
  <si>
    <t>METALPOL WĘGIERSKA-GÓRKA</t>
  </si>
  <si>
    <t>METALPOL Węgierska Górka Sp. z o.o. ul. Kolejowa 6, Węgierska Górka</t>
  </si>
  <si>
    <t>Rękaw filcowy</t>
  </si>
  <si>
    <t>FANSULD</t>
  </si>
  <si>
    <t>Odlewnia Żeliwa FANSULD Sp. j., ul. Zielona 22, Końskie</t>
  </si>
  <si>
    <t>Rękaw z włókna szklanego</t>
  </si>
  <si>
    <t>PASCAL PREFABRYKATY</t>
  </si>
  <si>
    <t>Pascal Prefabrykaty Sp. z o.o., ul. Bolesława Chrobrego 20B, Międzychód</t>
  </si>
  <si>
    <t>Natrysk poliuretanem</t>
  </si>
  <si>
    <t>PIPELIFE</t>
  </si>
  <si>
    <t>PIPELIFE Polska S.A., ul. Torfowa 4, Krokowa</t>
  </si>
  <si>
    <t>Natrysk polimocznikiem</t>
  </si>
  <si>
    <t>PLASTPIPE</t>
  </si>
  <si>
    <t>PLASTPIPE Sp. z o.o. Sp. K., ul. Chodzieska 31, Czarnków</t>
  </si>
  <si>
    <t>Stal</t>
  </si>
  <si>
    <t>PROFIL</t>
  </si>
  <si>
    <t>PROFiL Wytwórnia Profili Budowlanych z PVC Sp. z o.o., ul. Lutycka 45, Piła</t>
  </si>
  <si>
    <t>Stal 3LPE</t>
  </si>
  <si>
    <t>SKOPLAST</t>
  </si>
  <si>
    <t>Przedsiębiorstwo SKOPLAST Stanisław i Krzysztof Szkopek Sp. J., ul. Raszkowska 9a, Kaczory</t>
  </si>
  <si>
    <t>Azbesto-cement</t>
  </si>
  <si>
    <t>RADPOL</t>
  </si>
  <si>
    <t>RADPOL S.A. ul. Batorego 14, Człuchów</t>
  </si>
  <si>
    <t>PP</t>
  </si>
  <si>
    <t>SAINT-GOBAIN PAM</t>
  </si>
  <si>
    <t>SAINT-GOBAIN CONSTRUCTION PRODUCTS POLSKA Sp. z o.o., ul. Okrężna 16, Gliwice</t>
  </si>
  <si>
    <t>Cementowanie</t>
  </si>
  <si>
    <t>SVOBODNY SOKOL</t>
  </si>
  <si>
    <t>SVOBODNY SOKOL POLSKA, ul. Działowa 22/7, Poznań</t>
  </si>
  <si>
    <t>Aluminium</t>
  </si>
  <si>
    <t>TTPLAST</t>
  </si>
  <si>
    <t>TTPLAST S.A., Targowisko 476, Kłaj</t>
  </si>
  <si>
    <t>PRC</t>
  </si>
  <si>
    <t>WAVIN</t>
  </si>
  <si>
    <t>WAVIN Polska S.A., ul. Dobieżyńska 43, Buk</t>
  </si>
  <si>
    <t>Nieokreślony</t>
  </si>
  <si>
    <t>AKWA GNIEZNO</t>
  </si>
  <si>
    <t>Zakład Produkcyjny Armatury Przemysłowej AKWA Sp. z o.o., ul. Słoneczna 36, Gniezno</t>
  </si>
  <si>
    <t>Inny</t>
  </si>
  <si>
    <t>ZINPLAST</t>
  </si>
  <si>
    <t>ZINPLAST Sp. z o.o. ul. Garbarska 41, Wolbrom</t>
  </si>
  <si>
    <t>ZPB KACZMAREK</t>
  </si>
  <si>
    <t>ZPB Kaczmarek Sp. z o.o. Sp.k., Folwark 1, Rawicz</t>
  </si>
  <si>
    <t>WYNIK</t>
  </si>
  <si>
    <t>OBIEKT</t>
  </si>
  <si>
    <t xml:space="preserve"> pozytywnym.</t>
  </si>
  <si>
    <t>nadaje się</t>
  </si>
  <si>
    <t xml:space="preserve"> negatywnym.</t>
  </si>
  <si>
    <t>nie nadaje się</t>
  </si>
  <si>
    <t>USTERKA</t>
  </si>
  <si>
    <t>FINANSOWANIE</t>
  </si>
  <si>
    <t>FORMUŁA</t>
  </si>
  <si>
    <t>DOKUMENT</t>
  </si>
  <si>
    <t>BRANŻA</t>
  </si>
  <si>
    <t>ZGRZEW</t>
  </si>
  <si>
    <t>POŁĄCZENIE</t>
  </si>
  <si>
    <t>WŁĄCZENIE</t>
  </si>
  <si>
    <t>PRZYŁĄCZE WŁĄCZENIE</t>
  </si>
  <si>
    <t>PRZYŁĄCZE ZAKOŃCZENIE</t>
  </si>
  <si>
    <t>WODOMIERZ</t>
  </si>
  <si>
    <t>PRODUCENT SKRÓT</t>
  </si>
  <si>
    <t>branża technologiczna</t>
  </si>
  <si>
    <t>PROTOKÓŁ INSPEKCJI DOSTAW</t>
  </si>
  <si>
    <t>Rodzaj zgrzewu [doczołowy/
elektrooporowy]</t>
  </si>
  <si>
    <t>Rodzaj połączenia                 [rura/
kształtka]</t>
  </si>
  <si>
    <t>Typ/informacje dodatkowe</t>
  </si>
  <si>
    <t>Producent/Dostawca</t>
  </si>
  <si>
    <t>Zgodnie z wymaganiami Kontraktu, wnioskuję o zatwierdzenie źródła pochodzenia w/w Materiałów/Urządzeń.</t>
  </si>
  <si>
    <t>Średnica/mm</t>
  </si>
  <si>
    <t>Grubość ścianki/mm</t>
  </si>
  <si>
    <t>Producent rury/kształtki</t>
  </si>
  <si>
    <t>Producent zgrzewarki/typ</t>
  </si>
  <si>
    <t>Imię i nazwisko Właściciela/Właścicieli</t>
  </si>
  <si>
    <t xml:space="preserve">Oświadczam, że w ramach zadania wykonałem wymagane projektem próby szczelności wybudowanych sieci oraz dokonałem płukania i dezynfekcji sieci wodociągowej zgodnie z instrukcją. </t>
  </si>
  <si>
    <t>OŚWIADCZENIE WYKONAWCY Z PRZEPROWADZENIA
 PRÓB SZCZELNOŚCI I DEZYNFEKCJI</t>
  </si>
  <si>
    <t>W nawiązaniu do negatywnej/pozytywnej * opinii wydanej przez dział JTW odnośnie weryfikacji wyników badania jakości wody dotyczącej:</t>
  </si>
  <si>
    <t>Zgłaszam do Odbioru Końcowego Przedmiot w/w Umowy i jednocześnie proszę o wyznaczenie terminu przeprowadzenia Odbioru Końcowego Przedmiotu Umowy. 
Jednocześnie oświadczam, że przed dniem złożonego Zgłoszenia, wszystkie roboty objęte Umową zostały zakończone.</t>
  </si>
  <si>
    <t>Przedstawiciele Zamawiającego/Inżyniera Kontraktu oraz Wykonawcy zgodnie oświadczają, że z dniem</t>
  </si>
  <si>
    <t>nie zostały/zostały *  usunięte lub że wszystkie usterki nie zostały/zostały * usunięte.</t>
  </si>
  <si>
    <t>Obiekt/lokalizacja usterki</t>
  </si>
  <si>
    <t>PROTOKÓŁ ODBIORU NAWIERZCHNI/
ROBÓT ULEGAJĄCYCH ZAKRYCIU</t>
  </si>
  <si>
    <t>Wykonanie/Odtworzenie * nawierzchni dróg na poniższych zakresach zostało wykonane z następujących warstw/konstrukcji:
• (Wpisać konstrukcję jezdni)
• (Wpisać konstrukcję chodnika)
• (Wpisać inne konstrukcje jeśli występują)</t>
  </si>
  <si>
    <t>Warstwa/konstrukcja</t>
  </si>
  <si>
    <t>Roboty zostały wykonane niezgodnie/zgodnie * z dokumentacją techniczną.</t>
  </si>
  <si>
    <t>Jednostka 
[m²]/[m]</t>
  </si>
  <si>
    <t>Protokoły z Inspekcji Dostaw Materiałów/Urządzeń nr:  ……</t>
  </si>
  <si>
    <t>Protokoły z badań/pomiarów/prób nr … z dnia ….</t>
  </si>
  <si>
    <t>Protokoły z badań/pomiarów/prób</t>
  </si>
  <si>
    <t>Wysokość słupa wody [cm]/ciśnienia [MPa] na początku próby</t>
  </si>
  <si>
    <t>Wysokość słupa wody [cm]/ciśnienia [MPa] na końcu próby</t>
  </si>
  <si>
    <t>Szkice geodezyjne (z oświadczeniem o zgodności wykonania sieci z projektem/informacja uprawnionego geodety o zgodności usytuowania obiektu)</t>
  </si>
  <si>
    <t xml:space="preserve">PROTOKÓŁ ODBIORU CZĘŚCIOWEGO/PRÓBY SZCZELNOŚCI </t>
  </si>
  <si>
    <t>E-mail</t>
  </si>
  <si>
    <t>Ilość tomów</t>
  </si>
  <si>
    <t>Wykonanie montażu urządzeń technologicznych</t>
  </si>
  <si>
    <t>Usytuowanie elementów instalacji i urządzeń</t>
  </si>
  <si>
    <t>Tabliczki znamionowe urządzeń</t>
  </si>
  <si>
    <t>Prawidłowość połączeń mechanicznych i elektrycznych</t>
  </si>
  <si>
    <t>Działanie części ruchomych instalacji i urządzeń poprzez uruchomienie ich ręczne:</t>
  </si>
  <si>
    <t xml:space="preserve">  - Armatura wyposażona w mechanizm ręcznej obsługi – otwarcie i zamknięcie zasuw nożowych</t>
  </si>
  <si>
    <t xml:space="preserve">  - Elementy obrotowe (wirniki, wały, itp.) – sprawdzenie ruchu w pełnym zakresie obrotu</t>
  </si>
  <si>
    <t xml:space="preserve">  - Sprawdzeniu działania urządzeń „na sucho” bez obciążenia i bez podania medium</t>
  </si>
  <si>
    <t>Prawidłowość połączeń rurociągów technologicznych</t>
  </si>
  <si>
    <t>Prawidłowość montażu pomp i mieszadła *, ich ustawienia i zamocowania</t>
  </si>
  <si>
    <t>Prawidłowość zainstalowania zaworów zwrotnych i ich ustawienia w stosunku do kierunku przepływu</t>
  </si>
  <si>
    <t>Prawidłowość wykonania kształtek</t>
  </si>
  <si>
    <t>Sprawdzenie urządzeń energetycznych – zasilania elektrycznego</t>
  </si>
  <si>
    <t>Prawidłowość wykonania zamocowań i podpór</t>
  </si>
  <si>
    <t>Skuteczność ochrony przeciwporażeniowej</t>
  </si>
  <si>
    <t>Prawidłowość połączenia urządzeń i armatury</t>
  </si>
  <si>
    <t>Prawidłowość obrotów zamontowanych pomp</t>
  </si>
  <si>
    <t>Prawidłowość zamontowania sondy hydrostatycznej oraz pływakowych sygnalizatorów poziomu ścieków</t>
  </si>
  <si>
    <t xml:space="preserve">negatywnym/pozytywnym * . </t>
  </si>
  <si>
    <t>nie nadaje się/nadaje się *</t>
  </si>
  <si>
    <t>negatywnym/pozytywnym * .</t>
  </si>
  <si>
    <t>Szczelność instalacji technologicznej</t>
  </si>
  <si>
    <t>Szczelność rurociągu tłocznego wraz z armaturą - protokoły prób szczelności</t>
  </si>
  <si>
    <t>Próba z agregatem prądotwórczym</t>
  </si>
  <si>
    <t>Prawidłowość funkcjonowania zamontowanych urządzeń</t>
  </si>
  <si>
    <t>Prawidłowość funkcjonowania AKPiA w zakresie lokalnego sterownia na terenie przepompowni</t>
  </si>
  <si>
    <t>Otwarto zasuwy na rurociągu tłocznym</t>
  </si>
  <si>
    <t>Napełniono komorę czerpną pompowni wodą sprawdzając ustawienia charakterystycznych poziomów pracy</t>
  </si>
  <si>
    <t>Minimum awaryjne</t>
  </si>
  <si>
    <t>Minimum robocze</t>
  </si>
  <si>
    <t>Maksimum robocze</t>
  </si>
  <si>
    <t>Maksimum awaryjne</t>
  </si>
  <si>
    <t>Przeprowadzono 10-cio sekundową próbę pracy pomp i mieszadła* w układzie sterowania ręcznego obserwując mechaniczne właściwości zespołów pompowych, szczelność połączeń zamontowanej wewnątrz pompowni armatury oraz szczelność zaworów zwrotnych</t>
  </si>
  <si>
    <t>Załączono agregaty pompowe i mieszadło* w układzie sterowania automatycznego przy zapewnieniu dopływu wody do przepompowni</t>
  </si>
  <si>
    <t>Sprawdzono działanie układu pracy przepompowni z awaryjnego źródła zasilania (agregat prądotwórczy)</t>
  </si>
  <si>
    <t>Sprawdzono poprawność działania urządzeń AKP</t>
  </si>
  <si>
    <t>Sprawdzono poprawność działania układu sterowania pracą pomp w zakresie:</t>
  </si>
  <si>
    <t xml:space="preserve">  - Przemienności pracy pomp w 10-cio krotnym cyklu pracy w sterowaniu automatycznym</t>
  </si>
  <si>
    <t xml:space="preserve">  - Awarii pompy nr 1 lub pompy nr 2</t>
  </si>
  <si>
    <t xml:space="preserve">  - Pracy pomp w sterowaniu awaryjnym</t>
  </si>
  <si>
    <t>Wykonano pomiary poboru mocy i natężenia prądu silników agregatów pompowych podczas ich pracy  pod obciążeniem</t>
  </si>
  <si>
    <t>Sprawdzono poprawność działania AKPiA w zakresie lokalnego sterowania przepompownią z poziomu szafy sterowniczej zlokalizowanej na terenie przepompowni</t>
  </si>
  <si>
    <t>Napełnienie kanałów i zbiornika czerpnego tłoczni ściekami</t>
  </si>
  <si>
    <t>Kontrola pracy przepompowni.</t>
  </si>
  <si>
    <t>do przeprowadzenia odbioru technicznego/końcowego *.</t>
  </si>
  <si>
    <t xml:space="preserve"> - Kompletność i przejęcie dokumentacji wymaganej do zakończenia rozruchu technologicznego</t>
  </si>
  <si>
    <t xml:space="preserve"> - Gotowość do przejęcia obiektu do eksploatacji.</t>
  </si>
  <si>
    <t xml:space="preserve">  zostaną określone w odrębnej umowie pomiędzy Inwestorem a Aquanet SA (Biuro Zarządu)</t>
  </si>
  <si>
    <t>Ilość wg Obmiaru Robót</t>
  </si>
  <si>
    <t>Jedn.</t>
  </si>
  <si>
    <t>Pozycja zamknięta
Z</t>
  </si>
  <si>
    <t>Nr Rejestru Kart Obmiaru</t>
  </si>
  <si>
    <t>Nr pozycji Przedmiaru/nr Karty Obmiaru dot. Pozycji</t>
  </si>
  <si>
    <t>Ilość
wg Przedmiaru Robót</t>
  </si>
  <si>
    <t>Poz. Przedmiaru</t>
  </si>
  <si>
    <t>Przedmiot i zakres odbioru</t>
  </si>
  <si>
    <t>Nazwa robót wraz z krótkim opisem technicznym robót</t>
  </si>
  <si>
    <t>001/K/…</t>
  </si>
  <si>
    <t>Karta przekazania odpadu nr … z dnia …</t>
  </si>
  <si>
    <t>Operat geologiczny z dnia …</t>
  </si>
  <si>
    <t>Karta przekazania odpadu</t>
  </si>
  <si>
    <t>Operat geologiczny</t>
  </si>
  <si>
    <t>001/E/…</t>
  </si>
  <si>
    <t>001/S/…</t>
  </si>
  <si>
    <t>Rury</t>
  </si>
  <si>
    <t>Armatura</t>
  </si>
  <si>
    <t>grubość</t>
  </si>
  <si>
    <t>rodzaj</t>
  </si>
  <si>
    <t xml:space="preserve">Protokoły z badań/pomiarów/prób (m.in. próba szczelności, badanie zabezpieczenia przed przepływem zwrotnym, dezynfekcja, dokumentacja spawania zgodnie z WWiOR-09 pkt. 6.3,  badanie wydajności wentylatorów, badania powłok ochronnych, etc.): nr …. z dnia </t>
  </si>
  <si>
    <t>Operat geologiczny z dnia ….</t>
  </si>
  <si>
    <t>Wyniki badań bakteriologicznych: …………..</t>
  </si>
  <si>
    <t>Szkice geodezyjne (z potwierdzeniem geodety o zgodności wykonanych robót z projektem) nr … arkuszy …</t>
  </si>
  <si>
    <t xml:space="preserve">Dokumentacja zdjęciowa … zdjęć </t>
  </si>
  <si>
    <t xml:space="preserve">1. Wyniki badań bakteriologicznych </t>
  </si>
  <si>
    <t>2. Protokół(y) z prób(y) szczelności nr …. z dnia …..</t>
  </si>
  <si>
    <t>001/T/…</t>
  </si>
  <si>
    <t>Parametry</t>
  </si>
  <si>
    <t>Urządzenie</t>
  </si>
  <si>
    <t>Wyniki badań bakteriologicznych: ……</t>
  </si>
  <si>
    <t>1. Wyniki badań bakteriologicznych: ……</t>
  </si>
  <si>
    <t>2. …</t>
  </si>
  <si>
    <t>Dziennik spawania/zgrzewania * …</t>
  </si>
  <si>
    <t>Dziennik spawania/zgrzewania *</t>
  </si>
  <si>
    <t>Protokoły/dokumentacja  z badań/pomiarów/prób (m.in. badania zabezpieczeń antykorozyjnych, grubość powłok ochronnych, badania szczelności , etc.): nr …. z dnia</t>
  </si>
  <si>
    <t>Odbiór końcowy zostanie zorganizowany do dnia:</t>
  </si>
  <si>
    <t>Kompletną dokumentację powykonawczą</t>
  </si>
  <si>
    <t>WNIOSEK O ZATWIERDZENIE MATERIAŁÓW/URZĄDZEŃ</t>
  </si>
  <si>
    <t>Ilość 
igłofiltrów</t>
  </si>
  <si>
    <t>Czas 
pracy [h]</t>
  </si>
  <si>
    <t>Szkic geodezyjny</t>
  </si>
  <si>
    <t>PE 100 RC typ 3</t>
  </si>
  <si>
    <t>SDR 11</t>
  </si>
  <si>
    <t>SDR</t>
  </si>
  <si>
    <t>PROTOKÓŁ WEJŚCIA/ZEJŚCIA - TEREN PRYWATNY</t>
  </si>
  <si>
    <t xml:space="preserve">Sposób włączenia do sieci (1) </t>
  </si>
  <si>
    <t>Sposób zakończenia przyłącza (2)</t>
  </si>
  <si>
    <t>Lokalizacja wodomierza (3)</t>
  </si>
  <si>
    <t>ZGODA NA WŁĄCZENIE 
DO ISTNIEJĄCEJ SIECI WODOCIĄGOWEJ</t>
  </si>
  <si>
    <t>Nazwa pozycji robót</t>
  </si>
  <si>
    <t>Nazwa elementu robót</t>
  </si>
  <si>
    <t>Rozruch hydrauliczny dotyczy wszystkich obiektów i urządzeń. Rozruch przeprowadzany jest przy użyciu wody jako medium.</t>
  </si>
  <si>
    <t>Zlecić do AQUANET S.A. do działu MSW usługę zamykania i otwierania dopływu wody.</t>
  </si>
  <si>
    <t xml:space="preserve">Poinformować mieszkańców o planowanym zamknięciu dopływu - kartki informacyjne z AQUANET S.A. dział MSW. </t>
  </si>
  <si>
    <t>Zgłosić gotowość do otwarcia wody do AQUANET S.A. do działu MSW lub do działu MUR.</t>
  </si>
  <si>
    <t>usterki nr</t>
  </si>
  <si>
    <t>NAZWA ZADANIA</t>
  </si>
  <si>
    <t>PODSTAWA REALIZACJI</t>
  </si>
  <si>
    <t>UCZESTNICY</t>
  </si>
  <si>
    <t>PRZEDSTAWICIELE</t>
  </si>
  <si>
    <t>MATERIAŁ/URZĄDZENIE</t>
  </si>
  <si>
    <t>PODPIS</t>
  </si>
  <si>
    <t>ZAŁĄCZNIKI</t>
  </si>
  <si>
    <t>STATUS ZATWIERDZANIA WNIOSKU</t>
  </si>
  <si>
    <t>PODPISY</t>
  </si>
  <si>
    <t>STATUS ZATWIERDZANIA DOSTAWY</t>
  </si>
  <si>
    <t>PARAMETRY ZGRZEWÓW</t>
  </si>
  <si>
    <t>LOKALIZACJA PRZYŁĄCZA</t>
  </si>
  <si>
    <t>ZGODA WŁAŚCICIELA/WŁAŚCICIELI NA WEJŚCIE NA TEREN PRYWATNY</t>
  </si>
  <si>
    <t>OŚWIADCZENIE WŁAŚCICIELA/WŁAŚCICIELI PO WYKONANIU PRZYŁĄCZA</t>
  </si>
  <si>
    <t>ZESTAWIENIE PRZYŁĄCZY WODOCIĄGOWYCH/KANALIZACYJNYCH
PODLEGAJĄCYCH ODBIOROWI ŁĄCZNIE Z SIECIĄ</t>
  </si>
  <si>
    <t>PARAMETRY PRZYŁĄCZY</t>
  </si>
  <si>
    <t>WYRAŻAM ZGODĘ NA WŁĄCZENIE DO ISTNIEJĄCEJ SIECI NA PONIŻSZYCH WARUNKACH:</t>
  </si>
  <si>
    <t>NIE WYRAŻAM ZGODY NA WŁĄCZENIE DO ISTNIEJĄCEJ SIECI WODOCIĄGOWEJ.</t>
  </si>
  <si>
    <t>UWAGI</t>
  </si>
  <si>
    <t>LISTA USTEREK</t>
  </si>
  <si>
    <t>OBLICZENIA</t>
  </si>
  <si>
    <t>CHARAKTERYSTYKA PRZEDMIOTU ODBIORU</t>
  </si>
  <si>
    <t>PROTOKÓŁ ODBIORU CZĘŚCIOWEGO ROBÓT
(ZANIKAJĄCYCH LUB ELEMENTÓW ROBÓT)</t>
  </si>
  <si>
    <t>KOMISJA ODBIOROWA STWIERDZA:</t>
  </si>
  <si>
    <t>DANE TECHNICZNE INSTALACJI/SIECI *</t>
  </si>
  <si>
    <t>TECHNOLOGIA ŁĄCZENIA I MONTAŻU:</t>
  </si>
  <si>
    <t>PRÓBA SZCZELNOŚCI</t>
  </si>
  <si>
    <t>Inwestor odpowiada za stan techniczny wykonanej sieci wodociągowej i kanalizacyjnej i przed odbiorem końcowym zorganizuje jej przegląd z udziałem Inspektora AQUANET S.A.</t>
  </si>
  <si>
    <t>DO ODBIORU KOŃCOWEGO NALEŻY UZUPEŁNIĆ:</t>
  </si>
  <si>
    <t>GWARANACJA WYKONANIA</t>
  </si>
  <si>
    <t>Z dniem podpisania niniejszego protokołu odbioru AQUANET S.A. przejmuje przedmiot odbioru do eksploatacji.</t>
  </si>
  <si>
    <t>W przypadku wystąpienia awarii na sieci w trakcie trwania okresu gwarancyjnego Wykonawca zobowiązuje się to podjęcia czynności związanych z naprawą sieci zgodnie z Poziomem Świadczenia Usług (dostępnym na stronie www.aquanet.pl). W przypadku nie podjęcia działań przez Wykonawcę w czasie określonym w Poziomie Świadczenia Usług, AQUANET S.A. dokona naprawy i obciąży kosztami usunięcia awarii Wykonawcę.</t>
  </si>
  <si>
    <t>SKŁAD KOMISJI ROZRUCHOWEJ</t>
  </si>
  <si>
    <t>PRZEPROWADZENIE ROZRUCHU</t>
  </si>
  <si>
    <t>KOMISJA ROZRUCHOWA STWIERDZA:</t>
  </si>
  <si>
    <t>DO PROTOKOŁU ROZRUCHU MECHANICZNEGO WYKONAWCA ZAŁĄCZA:</t>
  </si>
  <si>
    <t>AQUANET S.A. - zakres BHP zweryfikował</t>
  </si>
  <si>
    <t>AQUANET S.A. - zakres Automatyki i Elektryki zweryfikował</t>
  </si>
  <si>
    <t>AQUANET S.A. - zakres Mechaniki zweryfikował</t>
  </si>
  <si>
    <t>AQUANET S.A. - zakres Technologiczny zweryfikował</t>
  </si>
  <si>
    <t>AQUANET S.A. - zakres Eksploatacyjny zweryfikował</t>
  </si>
  <si>
    <t>Przejęcie do eksploatacji przez AQUANET S.A. zostanie potwierdzone w Protokole odbioru końcowego.</t>
  </si>
  <si>
    <t>SONDA HYDROSTATYCZNA:</t>
  </si>
  <si>
    <t>SYGNALIZATORY PŁYWAKOWE:</t>
  </si>
  <si>
    <t>REJESTR</t>
  </si>
  <si>
    <t>miejscowość, ulica, odcinek, obiekt</t>
  </si>
  <si>
    <t>Nr fabryczny</t>
  </si>
  <si>
    <t>DANE TECHNOLOGICZNE ZGRZEWANIA</t>
  </si>
  <si>
    <t>Oświadczam (y), że w związku z realizacją inwestycji j/w, wyrażam (y) zgodę na wejście Wykonawcy robót na teren posesji celem wykonania przyłącza.</t>
  </si>
  <si>
    <t>Do powyższych czynności użyta została woda pochodząca z sieci należącej do AQUANET S.A. Użyta woda została opomiarowana zestawem wodomierzowym wypożyczonym od Zamawiającego.</t>
  </si>
  <si>
    <t>Szkice geodezyjne (z potwierdzeniem geodety o zgodności wykonanych robót z projektem)</t>
  </si>
  <si>
    <t>LISTA UWAG</t>
  </si>
  <si>
    <t>Nr elementu robót wg Rozbicia Wykazu Cen / Przedmiaru Robót</t>
  </si>
  <si>
    <t>Uwagi:</t>
  </si>
  <si>
    <t>TERMIN ROZPOCZĘCIA I ZAKOŃCZENIA ROBÓT</t>
  </si>
  <si>
    <t>Rozruch technologiczny dotyczy wszystkich obiektów i urządzeń. Rozruch przeprowadzany jest przy użyciu …………………. jako medium.</t>
  </si>
  <si>
    <t>do przeprowadzenia odbioru końcowego.</t>
  </si>
  <si>
    <t>Nr pozycji wg Wykazu Cen/Przedmiaru Robót</t>
  </si>
  <si>
    <t>Nr elementu robót wg Rozbicia Wykazu Cen/Przedmiaru Robót</t>
  </si>
  <si>
    <t>Członkowie poszczególnych branż AQUANET S.A., wchodzący skład Komisji Rozruchowej potwierdzają:</t>
  </si>
  <si>
    <t xml:space="preserve">Odbierany obiekt odpowiada przeznaczeniu. </t>
  </si>
  <si>
    <t>Na jeden miesiąc przed upływem okresu gwarancyjnego, Wykonawca zorganizuje przegląd gwarancyjny wykonanych robót.</t>
  </si>
  <si>
    <t>Roboty zgłoszone do odbioru zostały wykonane</t>
  </si>
  <si>
    <t xml:space="preserve">niezgodnie/zgodnie * </t>
  </si>
  <si>
    <t xml:space="preserve">z dokumentacją projektową </t>
  </si>
  <si>
    <t>oraz wymaganiami Umowy (w tym WWiORB).</t>
  </si>
  <si>
    <t>SKŁAD KOMISJI ODBIOROWEJ</t>
  </si>
  <si>
    <t>PODPISY KOMISJI ODBIOROWEJ</t>
  </si>
  <si>
    <t>Ciśnienie [MPa]</t>
  </si>
  <si>
    <t>DANE TECHNICZNE INSTALACJI/SIECI/URZĄDZENIA*</t>
  </si>
  <si>
    <t>Połączenia/rury</t>
  </si>
  <si>
    <t>W przypadku wystąpienia awarii w trakcie trwania okresu gwarancyjnego Wykonawca zobowiązuje się to podjęcia czynności związanych z naprawą sieci zgodnie z Poziomem Świadczenia Usług (dostępnym na stronie www.aquanet.pl). W przypadku nie podjęcia działań przez Wykonawcę w czasie określonym w Poziomie Świadczenia Usług, AQUANET S.A. dokona naprawy i obciąży kosztami usunięcia awarii Wykonawcę.</t>
  </si>
  <si>
    <t>Dokumentacja projektowa/opracowanie projektowe z naniesionymi zmianami dokonanymi w toku wykonywania robót</t>
  </si>
  <si>
    <t>Roboty zostały wykonane zgodnie z dokumentacją techniczną i prawidłowo pod względem technicznym.</t>
  </si>
  <si>
    <t>PROTOKÓŁ ROZRUCHU MECHANICZNEGO PRZEPOMPOWNI/TŁOCZNI ŚCIEKÓW</t>
  </si>
  <si>
    <t>Instalacja/sieć</t>
  </si>
  <si>
    <t>Kierownik budowy oświadcza, że:</t>
  </si>
  <si>
    <t>- proces płukania i dezynfekcji przeprowadzono zgodnie z procedurą/uzgodnieniem</t>
  </si>
  <si>
    <t>Data próby</t>
  </si>
  <si>
    <t xml:space="preserve">Protokół odbioru częściowego/próby szczelności uznaje się za </t>
  </si>
  <si>
    <t>pozytywny/negatywny * .</t>
  </si>
  <si>
    <t>- odcinki sieci zostały wykonane zgodnie/niezgodnie* z uzgodnionym projektem**</t>
  </si>
  <si>
    <t>Instalacja/sieć/urządzenie</t>
  </si>
  <si>
    <r>
      <rPr>
        <vertAlign val="superscript"/>
        <sz val="20"/>
        <color theme="1"/>
        <rFont val="Arial"/>
        <family val="2"/>
        <charset val="238"/>
      </rPr>
      <t>o</t>
    </r>
    <r>
      <rPr>
        <sz val="20"/>
        <color theme="1"/>
        <rFont val="Arial"/>
        <family val="2"/>
        <charset val="238"/>
      </rPr>
      <t>C</t>
    </r>
  </si>
  <si>
    <r>
      <rPr>
        <vertAlign val="superscript"/>
        <sz val="18"/>
        <color theme="1"/>
        <rFont val="Arial"/>
        <family val="2"/>
        <charset val="238"/>
      </rPr>
      <t>o</t>
    </r>
    <r>
      <rPr>
        <sz val="18"/>
        <color theme="1"/>
        <rFont val="Arial"/>
        <family val="2"/>
        <charset val="238"/>
      </rPr>
      <t>C</t>
    </r>
  </si>
  <si>
    <r>
      <t xml:space="preserve">w przypadku braku usunięcia wszystkich usterek wymienić jakie numery wymagają jeszcze usunięcia, w przypadku usunięcia wszystkich usterek należy wpisać </t>
    </r>
    <r>
      <rPr>
        <b/>
        <i/>
        <sz val="20"/>
        <rFont val="Arial"/>
        <family val="2"/>
        <charset val="238"/>
      </rPr>
      <t>nie dotyczy</t>
    </r>
  </si>
  <si>
    <t>Powłoka ochronna</t>
  </si>
  <si>
    <t>UWAGI DO ROZRUCHU 
MECHANICZNEGO/HYDRAULICZNEGO/
TECHNOLOGICZNEGO *</t>
  </si>
  <si>
    <t>Do okresu 
rozliczeniowego</t>
  </si>
  <si>
    <t>** w przypadku odstępstwa wymagana akceptacja Projektanta</t>
  </si>
  <si>
    <t>METRYCZKA</t>
  </si>
  <si>
    <t>Pola oznaczone kolorem białym wymagają zaznaczenia/wypełnienia. Pola oznaczone kolorem szarym nie podlegają modyfikacji.</t>
  </si>
  <si>
    <t>Protokół odbioru częściowego nie upoważnia Wykonawcy do włączenia ww. odcinka do eksploatacji w  system wod-kan AQUANET S.A.</t>
  </si>
  <si>
    <t>-</t>
  </si>
  <si>
    <t>dokumentację budowy:</t>
  </si>
  <si>
    <t>Dokumentację powykonawczą:</t>
  </si>
  <si>
    <t>Zgodnie z wymaganiami Umowy, zgłaszam w/w Roboty do Odbioru.</t>
  </si>
  <si>
    <t>- odcinki instalacji/sieci zostały wykonane zgodnie/niezgodnie* z uzgodnionym projektem**</t>
  </si>
  <si>
    <t>Protokół odbioru częściowego nie upoważnia Inwestora (Wykonawcy) do włączenia ww. odcinka do eksploatacji w system wod-kan AQUANET S.A.</t>
  </si>
  <si>
    <r>
      <t>PRZEDSTAWICIELOWI AQUANET S.A. PRZEKAZUJE SIĘ DOKUMENTACJĘ</t>
    </r>
    <r>
      <rPr>
        <b/>
        <sz val="20"/>
        <color theme="1"/>
        <rFont val="Arial"/>
        <family val="2"/>
        <charset val="238"/>
      </rPr>
      <t>:</t>
    </r>
  </si>
  <si>
    <t>Decyzja pozwolenia na budowę/zaświadczenie o braku sprzeciwu do zgłoszenia zamiaru budowy/ZRID * z dnia ……….</t>
  </si>
  <si>
    <t>Dokumentację budowy:</t>
  </si>
  <si>
    <t>Geodezyjne pomiary powykonawcze</t>
  </si>
  <si>
    <r>
      <t xml:space="preserve">Pozostałe dokumenty </t>
    </r>
    <r>
      <rPr>
        <sz val="20"/>
        <color theme="1"/>
        <rFont val="Arial"/>
        <family val="2"/>
        <charset val="238"/>
      </rPr>
      <t>zgodnie ze spisem treści załączonym do dokumentacji powykonawczej</t>
    </r>
  </si>
  <si>
    <t>Dziennik budowy</t>
  </si>
  <si>
    <t>Protokoły odbioru częściowego/próby szczelności</t>
  </si>
  <si>
    <t>Szkice geodezyjne</t>
  </si>
  <si>
    <t xml:space="preserve">Decyzja pozwolenia na użytkowanie/zaświadczenie o braku sprzeciwu do zgłoszenia zakończeniu budowy PINB * z dnia ………. </t>
  </si>
  <si>
    <t>Mapa z inwentaryzacji powykonawczej</t>
  </si>
  <si>
    <t>własne</t>
  </si>
  <si>
    <t>TEST TEST TEST</t>
  </si>
  <si>
    <t>Grubość ścianki [mm]</t>
  </si>
  <si>
    <t>Wybór źródła finansowania powoduje oznakowanie dokumentu: logo Aquanet S.A. dla zadań własnych lub dodatkowo logotyp FS dla zadań z dofinansowaniem zewnętrznym.</t>
  </si>
  <si>
    <t>Pola metryczki oznaczone kolorem źółtym zawierają dane przedstawicieli poszczególnych uczestników (można skorzystać z Planu Komunikacji).</t>
  </si>
  <si>
    <t>TEST TEST 2</t>
  </si>
  <si>
    <t>TEST TEST 4</t>
  </si>
  <si>
    <t>TEST TEST 5</t>
  </si>
  <si>
    <t>TEST TEST 6</t>
  </si>
  <si>
    <t>TEST TEST 7</t>
  </si>
  <si>
    <t>TEST TEST 8</t>
  </si>
  <si>
    <t>TEST TEST 10</t>
  </si>
  <si>
    <t>TEST TEST 9</t>
  </si>
  <si>
    <t>TEST TEST 3</t>
  </si>
  <si>
    <t>Inspektor Nadzoru branża sanitarna</t>
  </si>
  <si>
    <t>Inspektor Nadzoru branża elektryczna</t>
  </si>
  <si>
    <t>Inspektor Nadzoru branża AKPiA</t>
  </si>
  <si>
    <t>Inspektor Nadzoru branża technologiczna</t>
  </si>
  <si>
    <t>Inspektor Nadzoru branża drogowa</t>
  </si>
  <si>
    <t>Kierownik Robót branża sanitarna</t>
  </si>
  <si>
    <t>Kierownik Robót branża elektryczna</t>
  </si>
  <si>
    <t>Kierownik Robót branża AKPiA</t>
  </si>
  <si>
    <t>Kierownik Robót branża technologiczna</t>
  </si>
  <si>
    <t>Kierownik Robót branża drogowa</t>
  </si>
  <si>
    <t>TEST TEST 1</t>
  </si>
  <si>
    <t>TEST TEST 11</t>
  </si>
  <si>
    <t>TEST TEST 12</t>
  </si>
  <si>
    <t>TEST TEST 13</t>
  </si>
  <si>
    <t>TEST TEST 14</t>
  </si>
  <si>
    <t>TEST TEST 15</t>
  </si>
  <si>
    <t>TEST TEST 16</t>
  </si>
  <si>
    <t>TEST TEST 17</t>
  </si>
  <si>
    <t>TEST TEST 18</t>
  </si>
  <si>
    <t>TEST TEST 19</t>
  </si>
  <si>
    <t>TEST TEST 20</t>
  </si>
  <si>
    <t>TEST TEST 21</t>
  </si>
  <si>
    <t>TEST TEST 22</t>
  </si>
  <si>
    <t>TEST TEST 23</t>
  </si>
  <si>
    <t>TEST TEST 24</t>
  </si>
  <si>
    <t>PROTOKÓŁ ROZRUCHU HYDRAULICZNEGO PRZEPOMPOWNI/TŁOCZNI ŚCIEKÓW</t>
  </si>
  <si>
    <t>PROTOKÓŁ ROZRUCHU TECHNOLOGICZNEGO PRZEPOMPOWNI/TŁOCZNI ŚCIEKÓW</t>
  </si>
  <si>
    <t>Inspektor Nadzoru branża mechaniczna</t>
  </si>
  <si>
    <t>Inspektor Nadzoru branża zieleni</t>
  </si>
  <si>
    <t>Kierownik Robót branża mechaniczna</t>
  </si>
  <si>
    <t>Kierownik Robót branża zieleni</t>
  </si>
  <si>
    <t>TEST TEST 25</t>
  </si>
  <si>
    <t>TEST TEST 26</t>
  </si>
  <si>
    <t>Inspektor Nadzoru branża konstrukcyjno-budowlana</t>
  </si>
  <si>
    <t>Kierownik Robót branża konstrukcyjno-budowlana</t>
  </si>
  <si>
    <t>logotyp</t>
  </si>
  <si>
    <t xml:space="preserve">Po wypełnieniu informacji w metryczce, dane przeniosą się automatycznie do wskazanych arkuszy przy uwzględnieniu pełnionej funkcji danego przedstawiciela. 
Konieczna weryfikacja poprawności przypisania danej funkcji w danym dokumencie. </t>
  </si>
  <si>
    <t>TEST</t>
  </si>
  <si>
    <t>data i podpis</t>
  </si>
  <si>
    <t>hydrant ogrodowy</t>
  </si>
  <si>
    <t>hydrant podziemny</t>
  </si>
  <si>
    <t>hydrant nadziemny</t>
  </si>
  <si>
    <t>studnia wodomierzowa</t>
  </si>
  <si>
    <t>komora wodociągowa</t>
  </si>
  <si>
    <t>Żywice polies. (t. nawojowa)</t>
  </si>
  <si>
    <t>Polimerobeton</t>
  </si>
  <si>
    <t>likwidacja</t>
  </si>
  <si>
    <t>unieczynnienie</t>
  </si>
  <si>
    <t>rura ochronna</t>
  </si>
  <si>
    <t>Żeliwo z wypełnieniem betonowym Klasy A15</t>
  </si>
  <si>
    <t>Żeliwo z wypełnieniem betonowym Klasy B125</t>
  </si>
  <si>
    <t>Żeliwo z wypełnieniem betonowym Klasy C250</t>
  </si>
  <si>
    <t>Żeliwo z wypełnieniem betonowym Klasy D400</t>
  </si>
  <si>
    <t>Żeliwo z wypełnieniem betonowym Klasy E600</t>
  </si>
  <si>
    <t>Żeliwo z wypełnieniem betonowym Klasy F900</t>
  </si>
  <si>
    <t>FS7</t>
  </si>
  <si>
    <t>FSW2</t>
  </si>
  <si>
    <t>FSD1</t>
  </si>
  <si>
    <t>FS8</t>
  </si>
  <si>
    <t>FSD2</t>
  </si>
  <si>
    <t>FSW1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</si>
</sst>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4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0"/>
      <color theme="6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8"/>
      <color theme="1"/>
      <name val="Calibri"/>
      <family val="2"/>
      <charset val="238"/>
      <scheme val="minor"/>
    </font>
    <font>
      <sz val="18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22"/>
      <color theme="1"/>
      <name val="Arial"/>
      <family val="2"/>
      <charset val="238"/>
    </font>
    <font>
      <b/>
      <sz val="22"/>
      <color theme="1"/>
      <name val="Arial"/>
      <family val="2"/>
      <charset val="238"/>
    </font>
    <font>
      <sz val="22"/>
      <name val="Arial"/>
      <family val="2"/>
      <charset val="238"/>
    </font>
    <font>
      <sz val="18"/>
      <name val="Arial"/>
      <family val="2"/>
      <charset val="238"/>
    </font>
    <font>
      <b/>
      <sz val="22"/>
      <name val="Arial"/>
      <family val="2"/>
      <charset val="238"/>
    </font>
    <font>
      <sz val="18"/>
      <color theme="1"/>
      <name val="Arial"/>
      <family val="2"/>
      <charset val="238"/>
    </font>
    <font>
      <sz val="20"/>
      <color theme="1"/>
      <name val="Arial"/>
      <family val="2"/>
      <charset val="238"/>
    </font>
    <font>
      <b/>
      <sz val="20"/>
      <color theme="1"/>
      <name val="Arial"/>
      <family val="2"/>
      <charset val="238"/>
    </font>
    <font>
      <sz val="20"/>
      <color rgb="FF000000"/>
      <name val="Arial"/>
      <family val="2"/>
      <charset val="238"/>
    </font>
    <font>
      <sz val="20"/>
      <name val="Arial"/>
      <family val="2"/>
      <charset val="238"/>
    </font>
    <font>
      <b/>
      <sz val="20"/>
      <name val="Arial"/>
      <family val="2"/>
      <charset val="238"/>
    </font>
    <font>
      <sz val="11"/>
      <color theme="1"/>
      <name val="Arial"/>
      <family val="2"/>
      <charset val="238"/>
    </font>
    <font>
      <sz val="20"/>
      <color theme="1" tint="0.499984740745262"/>
      <name val="Arial"/>
      <family val="2"/>
      <charset val="238"/>
    </font>
    <font>
      <sz val="20"/>
      <color rgb="FFFF0000"/>
      <name val="Arial"/>
      <family val="2"/>
      <charset val="238"/>
    </font>
    <font>
      <sz val="11"/>
      <color rgb="FFFF0000"/>
      <name val="Arial"/>
      <family val="2"/>
      <charset val="238"/>
    </font>
    <font>
      <sz val="16"/>
      <color rgb="FFFF0000"/>
      <name val="Arial"/>
      <family val="2"/>
      <charset val="238"/>
    </font>
    <font>
      <vertAlign val="superscript"/>
      <sz val="20"/>
      <color theme="1"/>
      <name val="Arial"/>
      <family val="2"/>
      <charset val="238"/>
    </font>
    <font>
      <vertAlign val="superscript"/>
      <sz val="18"/>
      <color theme="1"/>
      <name val="Arial"/>
      <family val="2"/>
      <charset val="238"/>
    </font>
    <font>
      <i/>
      <sz val="20"/>
      <name val="Arial"/>
      <family val="2"/>
      <charset val="238"/>
    </font>
    <font>
      <b/>
      <i/>
      <sz val="20"/>
      <name val="Arial"/>
      <family val="2"/>
      <charset val="238"/>
    </font>
    <font>
      <sz val="16"/>
      <color theme="1"/>
      <name val="Arial"/>
      <family val="2"/>
      <charset val="238"/>
    </font>
    <font>
      <sz val="22"/>
      <color rgb="FFFF0000"/>
      <name val="Arial"/>
      <family val="2"/>
      <charset val="238"/>
    </font>
    <font>
      <b/>
      <sz val="20"/>
      <color rgb="FFFF0000"/>
      <name val="Arial"/>
      <family val="2"/>
      <charset val="238"/>
    </font>
    <font>
      <sz val="18"/>
      <color rgb="FFFF0000"/>
      <name val="Arial"/>
      <family val="2"/>
      <charset val="238"/>
    </font>
    <font>
      <b/>
      <sz val="18"/>
      <color rgb="FFFF0000"/>
      <name val="Arial"/>
      <family val="2"/>
      <charset val="238"/>
    </font>
    <font>
      <sz val="11"/>
      <name val="Arial"/>
      <family val="2"/>
      <charset val="238"/>
    </font>
    <font>
      <sz val="9"/>
      <color rgb="FF000000"/>
      <name val="Arial Narrow"/>
      <family val="2"/>
      <charset val="238"/>
    </font>
    <font>
      <sz val="12"/>
      <color theme="0" tint="-4.9989318521683403E-2"/>
      <name val="Arial Narrow"/>
      <family val="2"/>
      <charset val="238"/>
    </font>
    <font>
      <sz val="11"/>
      <color indexed="8"/>
      <name val="Arial Narrow"/>
      <family val="2"/>
      <charset val="238"/>
    </font>
    <font>
      <sz val="12"/>
      <color rgb="FFFF0000"/>
      <name val="Arial Narrow"/>
      <family val="2"/>
      <charset val="238"/>
    </font>
    <font>
      <b/>
      <sz val="18"/>
      <name val="Arial"/>
      <family val="2"/>
      <charset val="238"/>
    </font>
    <font>
      <sz val="14"/>
      <color rgb="FFFF0000"/>
      <name val="Arial"/>
      <family val="2"/>
      <charset val="238"/>
    </font>
    <font>
      <sz val="18"/>
      <color rgb="FFFF0000"/>
      <name val="Calibri"/>
      <family val="2"/>
      <charset val="238"/>
      <scheme val="minor"/>
    </font>
    <font>
      <sz val="10"/>
      <name val="Arial"/>
      <family val="2"/>
      <charset val="238"/>
    </font>
    <font>
      <sz val="16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2" fillId="0" borderId="0" applyFill="0" applyBorder="0" applyProtection="0">
      <alignment vertical="center"/>
    </xf>
    <xf numFmtId="0" fontId="42" fillId="0" borderId="0"/>
  </cellStyleXfs>
  <cellXfs count="766">
    <xf numFmtId="0" fontId="0" fillId="0" borderId="0" xfId="0"/>
    <xf numFmtId="0" fontId="3" fillId="0" borderId="0" xfId="0" applyFont="1"/>
    <xf numFmtId="0" fontId="0" fillId="0" borderId="0" xfId="0" applyAlignment="1">
      <alignment wrapText="1"/>
    </xf>
    <xf numFmtId="0" fontId="4" fillId="0" borderId="0" xfId="0" applyFont="1" applyAlignment="1">
      <alignment wrapText="1"/>
    </xf>
    <xf numFmtId="0" fontId="4" fillId="0" borderId="0" xfId="0" applyFont="1"/>
    <xf numFmtId="0" fontId="5" fillId="0" borderId="0" xfId="0" applyFont="1"/>
    <xf numFmtId="0" fontId="0" fillId="3" borderId="0" xfId="0" applyFill="1"/>
    <xf numFmtId="0" fontId="0" fillId="2" borderId="0" xfId="0" applyFill="1"/>
    <xf numFmtId="0" fontId="0" fillId="0" borderId="0" xfId="0" applyAlignment="1">
      <alignment horizontal="left"/>
    </xf>
    <xf numFmtId="0" fontId="0" fillId="0" borderId="0" xfId="0" applyAlignment="1">
      <alignment vertical="center" wrapText="1"/>
    </xf>
    <xf numFmtId="0" fontId="0" fillId="4" borderId="0" xfId="0" applyFill="1"/>
    <xf numFmtId="0" fontId="7" fillId="4" borderId="0" xfId="0" applyFont="1" applyFill="1"/>
    <xf numFmtId="0" fontId="8" fillId="0" borderId="0" xfId="0" applyFont="1"/>
    <xf numFmtId="0" fontId="15" fillId="2" borderId="1" xfId="0" applyFont="1" applyFill="1" applyBorder="1" applyAlignment="1">
      <alignment horizontal="left" vertical="center"/>
    </xf>
    <xf numFmtId="0" fontId="15" fillId="2" borderId="1" xfId="0" applyFont="1" applyFill="1" applyBorder="1" applyAlignment="1">
      <alignment vertical="center"/>
    </xf>
    <xf numFmtId="0" fontId="15" fillId="0" borderId="1" xfId="0" applyFont="1" applyBorder="1" applyAlignment="1">
      <alignment vertical="center"/>
    </xf>
    <xf numFmtId="0" fontId="15" fillId="3" borderId="1" xfId="0" quotePrefix="1" applyFont="1" applyFill="1" applyBorder="1" applyAlignment="1">
      <alignment vertical="center"/>
    </xf>
    <xf numFmtId="0" fontId="15" fillId="2" borderId="1" xfId="0" applyFont="1" applyFill="1" applyBorder="1" applyAlignment="1">
      <alignment horizontal="center" vertical="center"/>
    </xf>
    <xf numFmtId="0" fontId="15" fillId="3" borderId="1" xfId="0" applyFont="1" applyFill="1" applyBorder="1" applyAlignment="1">
      <alignment horizontal="left" vertical="center"/>
    </xf>
    <xf numFmtId="0" fontId="15" fillId="2" borderId="7" xfId="0" applyFont="1" applyFill="1" applyBorder="1" applyAlignment="1">
      <alignment vertical="center"/>
    </xf>
    <xf numFmtId="0" fontId="15" fillId="2" borderId="2" xfId="0" applyFont="1" applyFill="1" applyBorder="1" applyAlignment="1">
      <alignment vertical="center"/>
    </xf>
    <xf numFmtId="0" fontId="15" fillId="2" borderId="12" xfId="0" applyFont="1" applyFill="1" applyBorder="1" applyAlignment="1">
      <alignment vertical="center"/>
    </xf>
    <xf numFmtId="0" fontId="18" fillId="2" borderId="13" xfId="0" applyFont="1" applyFill="1" applyBorder="1" applyAlignment="1">
      <alignment horizontal="left" vertical="center"/>
    </xf>
    <xf numFmtId="0" fontId="15" fillId="2" borderId="4" xfId="0" applyFont="1" applyFill="1" applyBorder="1" applyAlignment="1">
      <alignment vertical="center"/>
    </xf>
    <xf numFmtId="0" fontId="15" fillId="2" borderId="5" xfId="0" applyFont="1" applyFill="1" applyBorder="1" applyAlignment="1">
      <alignment vertical="center"/>
    </xf>
    <xf numFmtId="0" fontId="15" fillId="2" borderId="6" xfId="0" applyFont="1" applyFill="1" applyBorder="1" applyAlignment="1">
      <alignment vertical="center"/>
    </xf>
    <xf numFmtId="0" fontId="16" fillId="2" borderId="4" xfId="0" applyFont="1" applyFill="1" applyBorder="1" applyAlignment="1">
      <alignment horizontal="left" vertical="center"/>
    </xf>
    <xf numFmtId="0" fontId="16" fillId="2" borderId="6" xfId="0" applyFont="1" applyFill="1" applyBorder="1" applyAlignment="1">
      <alignment horizontal="left" vertical="center"/>
    </xf>
    <xf numFmtId="0" fontId="18" fillId="3" borderId="1" xfId="0" applyFont="1" applyFill="1" applyBorder="1" applyAlignment="1">
      <alignment horizontal="left" vertical="center"/>
    </xf>
    <xf numFmtId="0" fontId="18" fillId="0" borderId="4" xfId="0" applyFont="1" applyBorder="1" applyAlignment="1">
      <alignment vertical="center"/>
    </xf>
    <xf numFmtId="0" fontId="18" fillId="0" borderId="1" xfId="0" applyFont="1" applyBorder="1" applyAlignment="1">
      <alignment vertical="center"/>
    </xf>
    <xf numFmtId="0" fontId="15" fillId="2" borderId="4" xfId="0" applyFont="1" applyFill="1" applyBorder="1" applyAlignment="1">
      <alignment horizontal="left" vertical="center"/>
    </xf>
    <xf numFmtId="0" fontId="15" fillId="2" borderId="6" xfId="0" applyFont="1" applyFill="1" applyBorder="1" applyAlignment="1">
      <alignment horizontal="left" vertical="center"/>
    </xf>
    <xf numFmtId="0" fontId="18" fillId="3" borderId="4" xfId="0" applyFont="1" applyFill="1" applyBorder="1" applyAlignment="1">
      <alignment horizontal="left" vertical="top"/>
    </xf>
    <xf numFmtId="0" fontId="18" fillId="2" borderId="4" xfId="0" applyFont="1" applyFill="1" applyBorder="1" applyAlignment="1">
      <alignment horizontal="left" vertical="top"/>
    </xf>
    <xf numFmtId="0" fontId="20" fillId="0" borderId="0" xfId="0" applyFont="1"/>
    <xf numFmtId="0" fontId="15" fillId="2" borderId="11" xfId="0" applyFont="1" applyFill="1" applyBorder="1" applyAlignment="1">
      <alignment vertical="center"/>
    </xf>
    <xf numFmtId="0" fontId="15" fillId="3" borderId="2" xfId="0" applyFont="1" applyFill="1" applyBorder="1" applyAlignment="1">
      <alignment horizontal="left" vertical="center"/>
    </xf>
    <xf numFmtId="0" fontId="15" fillId="3" borderId="3" xfId="0" applyFont="1" applyFill="1" applyBorder="1" applyAlignment="1">
      <alignment horizontal="left" vertical="center"/>
    </xf>
    <xf numFmtId="0" fontId="15" fillId="0" borderId="6" xfId="0" applyFont="1" applyBorder="1" applyAlignment="1">
      <alignment horizontal="left" vertical="center"/>
    </xf>
    <xf numFmtId="0" fontId="18" fillId="2" borderId="13" xfId="0" applyFont="1" applyFill="1" applyBorder="1" applyAlignment="1">
      <alignment vertical="center"/>
    </xf>
    <xf numFmtId="0" fontId="15" fillId="0" borderId="1" xfId="0" applyFont="1" applyBorder="1" applyAlignment="1">
      <alignment horizontal="left" vertical="center"/>
    </xf>
    <xf numFmtId="0" fontId="15" fillId="0" borderId="5" xfId="0" applyFont="1" applyBorder="1" applyAlignment="1">
      <alignment horizontal="left" vertical="top"/>
    </xf>
    <xf numFmtId="0" fontId="14" fillId="0" borderId="0" xfId="0" applyFont="1"/>
    <xf numFmtId="0" fontId="9" fillId="0" borderId="0" xfId="0" applyFont="1"/>
    <xf numFmtId="0" fontId="18" fillId="3" borderId="1" xfId="0" quotePrefix="1" applyFont="1" applyFill="1" applyBorder="1" applyAlignment="1">
      <alignment vertical="center"/>
    </xf>
    <xf numFmtId="0" fontId="15" fillId="0" borderId="0" xfId="0" applyFont="1"/>
    <xf numFmtId="0" fontId="23" fillId="0" borderId="0" xfId="0" applyFont="1"/>
    <xf numFmtId="0" fontId="18" fillId="3" borderId="7" xfId="0" applyFont="1" applyFill="1" applyBorder="1" applyAlignment="1">
      <alignment horizontal="left" vertical="center"/>
    </xf>
    <xf numFmtId="0" fontId="18" fillId="2" borderId="1" xfId="0" applyFont="1" applyFill="1" applyBorder="1" applyAlignment="1">
      <alignment vertical="top" wrapText="1"/>
    </xf>
    <xf numFmtId="0" fontId="18" fillId="2" borderId="1" xfId="0" applyFont="1" applyFill="1" applyBorder="1" applyAlignment="1">
      <alignment horizontal="center" vertical="top" wrapText="1"/>
    </xf>
    <xf numFmtId="0" fontId="20" fillId="0" borderId="0" xfId="0" applyFont="1" applyAlignment="1">
      <alignment wrapText="1"/>
    </xf>
    <xf numFmtId="0" fontId="18" fillId="3" borderId="1" xfId="0" applyFont="1" applyFill="1" applyBorder="1" applyAlignment="1">
      <alignment horizontal="left" vertical="center" wrapText="1"/>
    </xf>
    <xf numFmtId="0" fontId="18" fillId="0" borderId="1" xfId="0" applyFont="1" applyBorder="1" applyAlignment="1">
      <alignment vertical="center" wrapText="1"/>
    </xf>
    <xf numFmtId="0" fontId="15" fillId="0" borderId="1" xfId="0" applyFont="1" applyBorder="1" applyAlignment="1">
      <alignment vertical="center" wrapText="1"/>
    </xf>
    <xf numFmtId="0" fontId="18" fillId="2" borderId="4" xfId="0" applyFont="1" applyFill="1" applyBorder="1" applyAlignment="1">
      <alignment horizontal="left" vertical="center" wrapText="1"/>
    </xf>
    <xf numFmtId="0" fontId="18" fillId="2" borderId="1" xfId="0" applyFont="1" applyFill="1" applyBorder="1" applyAlignment="1">
      <alignment horizontal="left" vertical="center" wrapText="1"/>
    </xf>
    <xf numFmtId="0" fontId="18" fillId="3" borderId="5" xfId="0" applyFont="1" applyFill="1" applyBorder="1" applyAlignment="1">
      <alignment horizontal="left" vertical="top"/>
    </xf>
    <xf numFmtId="0" fontId="24" fillId="0" borderId="0" xfId="0" applyFont="1"/>
    <xf numFmtId="0" fontId="15" fillId="3" borderId="1" xfId="0" applyFont="1" applyFill="1" applyBorder="1" applyAlignment="1">
      <alignment vertical="center"/>
    </xf>
    <xf numFmtId="0" fontId="18" fillId="2" borderId="1" xfId="0" applyFont="1" applyFill="1" applyBorder="1" applyAlignment="1">
      <alignment vertical="center"/>
    </xf>
    <xf numFmtId="0" fontId="15" fillId="2" borderId="1" xfId="0" applyFont="1" applyFill="1" applyBorder="1" applyAlignment="1">
      <alignment horizontal="left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18" fillId="3" borderId="5" xfId="0" applyFont="1" applyFill="1" applyBorder="1" applyAlignment="1">
      <alignment horizontal="left" vertical="top" wrapText="1"/>
    </xf>
    <xf numFmtId="0" fontId="15" fillId="0" borderId="1" xfId="0" applyFont="1" applyBorder="1" applyAlignment="1">
      <alignment horizontal="left" vertical="center" wrapText="1"/>
    </xf>
    <xf numFmtId="0" fontId="14" fillId="2" borderId="1" xfId="0" applyFont="1" applyFill="1" applyBorder="1" applyAlignment="1">
      <alignment horizontal="left" vertical="center" wrapText="1"/>
    </xf>
    <xf numFmtId="0" fontId="18" fillId="2" borderId="1" xfId="0" applyFont="1" applyFill="1" applyBorder="1" applyAlignment="1">
      <alignment horizontal="left" vertical="center"/>
    </xf>
    <xf numFmtId="0" fontId="20" fillId="0" borderId="9" xfId="0" applyFont="1" applyBorder="1"/>
    <xf numFmtId="0" fontId="15" fillId="2" borderId="1" xfId="0" quotePrefix="1" applyFont="1" applyFill="1" applyBorder="1" applyAlignment="1">
      <alignment vertical="center"/>
    </xf>
    <xf numFmtId="0" fontId="15" fillId="3" borderId="2" xfId="0" applyFont="1" applyFill="1" applyBorder="1" applyAlignment="1">
      <alignment vertical="center"/>
    </xf>
    <xf numFmtId="0" fontId="15" fillId="2" borderId="0" xfId="0" applyFont="1" applyFill="1" applyAlignment="1">
      <alignment vertical="center"/>
    </xf>
    <xf numFmtId="0" fontId="18" fillId="2" borderId="1" xfId="0" applyFont="1" applyFill="1" applyBorder="1" applyAlignment="1">
      <alignment horizontal="left" vertical="top" wrapText="1"/>
    </xf>
    <xf numFmtId="0" fontId="9" fillId="0" borderId="0" xfId="0" applyFont="1" applyAlignment="1">
      <alignment vertical="top" wrapText="1"/>
    </xf>
    <xf numFmtId="0" fontId="18" fillId="3" borderId="1" xfId="0" applyFont="1" applyFill="1" applyBorder="1" applyAlignment="1">
      <alignment vertical="center"/>
    </xf>
    <xf numFmtId="0" fontId="9" fillId="3" borderId="9" xfId="0" applyFont="1" applyFill="1" applyBorder="1" applyAlignment="1">
      <alignment vertical="center"/>
    </xf>
    <xf numFmtId="0" fontId="9" fillId="3" borderId="0" xfId="0" applyFont="1" applyFill="1" applyAlignment="1">
      <alignment vertical="center"/>
    </xf>
    <xf numFmtId="0" fontId="9" fillId="3" borderId="10" xfId="0" applyFont="1" applyFill="1" applyBorder="1" applyAlignment="1">
      <alignment vertical="center"/>
    </xf>
    <xf numFmtId="0" fontId="18" fillId="3" borderId="4" xfId="0" applyFont="1" applyFill="1" applyBorder="1" applyAlignment="1">
      <alignment horizontal="left" vertical="center" wrapText="1"/>
    </xf>
    <xf numFmtId="0" fontId="18" fillId="3" borderId="2" xfId="0" applyFont="1" applyFill="1" applyBorder="1" applyAlignment="1">
      <alignment horizontal="left" vertical="center"/>
    </xf>
    <xf numFmtId="0" fontId="20" fillId="3" borderId="0" xfId="0" applyFont="1" applyFill="1"/>
    <xf numFmtId="0" fontId="20" fillId="2" borderId="0" xfId="0" applyFont="1" applyFill="1"/>
    <xf numFmtId="0" fontId="18" fillId="2" borderId="1" xfId="0" applyFont="1" applyFill="1" applyBorder="1" applyAlignment="1">
      <alignment vertical="top"/>
    </xf>
    <xf numFmtId="0" fontId="15" fillId="2" borderId="1" xfId="0" applyFont="1" applyFill="1" applyBorder="1" applyAlignment="1">
      <alignment horizontal="center" vertical="top" wrapText="1"/>
    </xf>
    <xf numFmtId="0" fontId="29" fillId="0" borderId="0" xfId="0" applyFont="1"/>
    <xf numFmtId="0" fontId="18" fillId="3" borderId="1" xfId="0" applyFont="1" applyFill="1" applyBorder="1" applyAlignment="1">
      <alignment vertical="center" wrapText="1"/>
    </xf>
    <xf numFmtId="0" fontId="18" fillId="3" borderId="4" xfId="0" applyFont="1" applyFill="1" applyBorder="1" applyAlignment="1">
      <alignment horizontal="left" vertical="center"/>
    </xf>
    <xf numFmtId="0" fontId="18" fillId="3" borderId="5" xfId="0" applyFont="1" applyFill="1" applyBorder="1" applyAlignment="1">
      <alignment horizontal="left" vertical="center"/>
    </xf>
    <xf numFmtId="0" fontId="12" fillId="0" borderId="4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top" wrapText="1"/>
    </xf>
    <xf numFmtId="0" fontId="14" fillId="0" borderId="4" xfId="0" applyFont="1" applyBorder="1" applyAlignment="1">
      <alignment horizontal="center" vertical="top" wrapText="1"/>
    </xf>
    <xf numFmtId="0" fontId="12" fillId="0" borderId="6" xfId="0" applyFont="1" applyBorder="1" applyAlignment="1">
      <alignment horizontal="center" vertical="top" wrapText="1"/>
    </xf>
    <xf numFmtId="0" fontId="12" fillId="3" borderId="1" xfId="0" applyFont="1" applyFill="1" applyBorder="1" applyAlignment="1">
      <alignment horizontal="center" vertical="center" wrapText="1"/>
    </xf>
    <xf numFmtId="0" fontId="12" fillId="3" borderId="4" xfId="0" applyFont="1" applyFill="1" applyBorder="1" applyAlignment="1">
      <alignment horizontal="center" vertical="center" wrapText="1"/>
    </xf>
    <xf numFmtId="0" fontId="12" fillId="3" borderId="6" xfId="0" applyFont="1" applyFill="1" applyBorder="1" applyAlignment="1">
      <alignment horizontal="center" vertical="center" wrapText="1"/>
    </xf>
    <xf numFmtId="0" fontId="12" fillId="3" borderId="13" xfId="0" applyFont="1" applyFill="1" applyBorder="1" applyAlignment="1">
      <alignment horizontal="center" vertical="center" wrapText="1"/>
    </xf>
    <xf numFmtId="0" fontId="12" fillId="3" borderId="7" xfId="0" applyFont="1" applyFill="1" applyBorder="1" applyAlignment="1">
      <alignment horizontal="center" vertical="center" wrapText="1"/>
    </xf>
    <xf numFmtId="0" fontId="12" fillId="3" borderId="20" xfId="0" applyFont="1" applyFill="1" applyBorder="1" applyAlignment="1">
      <alignment horizontal="center" vertical="center" wrapText="1"/>
    </xf>
    <xf numFmtId="0" fontId="12" fillId="3" borderId="21" xfId="0" applyFont="1" applyFill="1" applyBorder="1" applyAlignment="1">
      <alignment horizontal="center" vertical="center" wrapText="1"/>
    </xf>
    <xf numFmtId="0" fontId="12" fillId="3" borderId="8" xfId="0" applyFont="1" applyFill="1" applyBorder="1" applyAlignment="1">
      <alignment horizontal="center" vertical="center" wrapText="1"/>
    </xf>
    <xf numFmtId="0" fontId="23" fillId="0" borderId="0" xfId="0" applyFont="1" applyAlignment="1">
      <alignment wrapText="1"/>
    </xf>
    <xf numFmtId="0" fontId="18" fillId="3" borderId="13" xfId="0" applyFont="1" applyFill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center"/>
    </xf>
    <xf numFmtId="0" fontId="15" fillId="2" borderId="1" xfId="0" applyFont="1" applyFill="1" applyBorder="1" applyAlignment="1">
      <alignment vertical="top"/>
    </xf>
    <xf numFmtId="0" fontId="15" fillId="3" borderId="4" xfId="0" applyFont="1" applyFill="1" applyBorder="1" applyAlignment="1">
      <alignment vertical="center"/>
    </xf>
    <xf numFmtId="0" fontId="18" fillId="3" borderId="4" xfId="0" applyFont="1" applyFill="1" applyBorder="1" applyAlignment="1">
      <alignment horizontal="left" vertical="top" wrapText="1"/>
    </xf>
    <xf numFmtId="0" fontId="22" fillId="3" borderId="1" xfId="0" quotePrefix="1" applyFont="1" applyFill="1" applyBorder="1" applyAlignment="1">
      <alignment vertical="center"/>
    </xf>
    <xf numFmtId="0" fontId="15" fillId="3" borderId="12" xfId="0" applyFont="1" applyFill="1" applyBorder="1" applyAlignment="1">
      <alignment horizontal="left" vertical="center"/>
    </xf>
    <xf numFmtId="0" fontId="15" fillId="0" borderId="4" xfId="0" applyFont="1" applyBorder="1" applyAlignment="1">
      <alignment horizontal="left" vertical="top"/>
    </xf>
    <xf numFmtId="0" fontId="14" fillId="2" borderId="1" xfId="0" applyFont="1" applyFill="1" applyBorder="1" applyAlignment="1">
      <alignment horizontal="center" vertical="top" wrapText="1"/>
    </xf>
    <xf numFmtId="0" fontId="12" fillId="2" borderId="1" xfId="0" applyFont="1" applyFill="1" applyBorder="1" applyAlignment="1">
      <alignment horizontal="center" vertical="top" wrapText="1"/>
    </xf>
    <xf numFmtId="0" fontId="15" fillId="3" borderId="1" xfId="0" applyFont="1" applyFill="1" applyBorder="1" applyAlignment="1">
      <alignment vertical="center" wrapText="1"/>
    </xf>
    <xf numFmtId="0" fontId="15" fillId="3" borderId="1" xfId="0" applyFont="1" applyFill="1" applyBorder="1" applyAlignment="1">
      <alignment horizontal="left" vertical="center" wrapText="1"/>
    </xf>
    <xf numFmtId="0" fontId="23" fillId="3" borderId="0" xfId="0" applyFont="1" applyFill="1"/>
    <xf numFmtId="0" fontId="30" fillId="3" borderId="0" xfId="0" applyFont="1" applyFill="1"/>
    <xf numFmtId="0" fontId="30" fillId="0" borderId="0" xfId="0" applyFont="1"/>
    <xf numFmtId="0" fontId="22" fillId="2" borderId="5" xfId="0" applyFont="1" applyFill="1" applyBorder="1"/>
    <xf numFmtId="0" fontId="22" fillId="2" borderId="6" xfId="0" applyFont="1" applyFill="1" applyBorder="1"/>
    <xf numFmtId="0" fontId="18" fillId="3" borderId="3" xfId="0" applyFont="1" applyFill="1" applyBorder="1" applyAlignment="1">
      <alignment horizontal="left" vertical="center"/>
    </xf>
    <xf numFmtId="0" fontId="18" fillId="3" borderId="4" xfId="0" applyFont="1" applyFill="1" applyBorder="1" applyAlignment="1">
      <alignment vertical="center"/>
    </xf>
    <xf numFmtId="0" fontId="15" fillId="3" borderId="5" xfId="0" applyFont="1" applyFill="1" applyBorder="1" applyAlignment="1">
      <alignment vertical="center"/>
    </xf>
    <xf numFmtId="0" fontId="15" fillId="3" borderId="6" xfId="0" applyFont="1" applyFill="1" applyBorder="1"/>
    <xf numFmtId="0" fontId="15" fillId="3" borderId="4" xfId="0" applyFont="1" applyFill="1" applyBorder="1" applyAlignment="1">
      <alignment horizontal="left" vertical="center" wrapText="1"/>
    </xf>
    <xf numFmtId="0" fontId="15" fillId="3" borderId="5" xfId="0" applyFont="1" applyFill="1" applyBorder="1" applyAlignment="1">
      <alignment horizontal="left" vertical="center" wrapText="1"/>
    </xf>
    <xf numFmtId="0" fontId="15" fillId="3" borderId="6" xfId="0" applyFont="1" applyFill="1" applyBorder="1" applyAlignment="1">
      <alignment horizontal="left" vertical="center" wrapText="1"/>
    </xf>
    <xf numFmtId="0" fontId="15" fillId="3" borderId="4" xfId="0" applyFont="1" applyFill="1" applyBorder="1" applyAlignment="1">
      <alignment horizontal="left" vertical="center"/>
    </xf>
    <xf numFmtId="0" fontId="15" fillId="3" borderId="6" xfId="0" applyFont="1" applyFill="1" applyBorder="1" applyAlignment="1">
      <alignment horizontal="left" vertical="center"/>
    </xf>
    <xf numFmtId="0" fontId="15" fillId="3" borderId="6" xfId="0" applyFont="1" applyFill="1" applyBorder="1" applyAlignment="1">
      <alignment vertical="center"/>
    </xf>
    <xf numFmtId="0" fontId="31" fillId="0" borderId="0" xfId="0" applyFont="1"/>
    <xf numFmtId="0" fontId="31" fillId="0" borderId="0" xfId="0" applyFont="1" applyAlignment="1">
      <alignment horizontal="left"/>
    </xf>
    <xf numFmtId="0" fontId="14" fillId="3" borderId="1" xfId="0" applyFont="1" applyFill="1" applyBorder="1" applyAlignment="1">
      <alignment vertical="center" wrapText="1"/>
    </xf>
    <xf numFmtId="0" fontId="14" fillId="0" borderId="1" xfId="0" applyFont="1" applyBorder="1" applyAlignment="1">
      <alignment vertical="center" wrapText="1"/>
    </xf>
    <xf numFmtId="0" fontId="22" fillId="2" borderId="1" xfId="0" quotePrefix="1" applyFont="1" applyFill="1" applyBorder="1" applyAlignment="1">
      <alignment vertical="center"/>
    </xf>
    <xf numFmtId="0" fontId="33" fillId="3" borderId="0" xfId="0" applyFont="1" applyFill="1"/>
    <xf numFmtId="0" fontId="15" fillId="2" borderId="6" xfId="0" applyFont="1" applyFill="1" applyBorder="1" applyAlignment="1">
      <alignment horizontal="left" vertical="center" wrapText="1"/>
    </xf>
    <xf numFmtId="0" fontId="34" fillId="3" borderId="0" xfId="0" applyFont="1" applyFill="1"/>
    <xf numFmtId="0" fontId="14" fillId="2" borderId="4" xfId="0" applyFont="1" applyFill="1" applyBorder="1" applyAlignment="1">
      <alignment horizontal="center" vertical="top" wrapText="1"/>
    </xf>
    <xf numFmtId="0" fontId="14" fillId="3" borderId="4" xfId="0" applyFont="1" applyFill="1" applyBorder="1" applyAlignment="1">
      <alignment vertical="center" wrapText="1"/>
    </xf>
    <xf numFmtId="0" fontId="32" fillId="3" borderId="0" xfId="0" applyFont="1" applyFill="1"/>
    <xf numFmtId="0" fontId="18" fillId="2" borderId="4" xfId="0" applyFont="1" applyFill="1" applyBorder="1" applyAlignment="1">
      <alignment horizontal="left" vertical="top" wrapText="1"/>
    </xf>
    <xf numFmtId="0" fontId="18" fillId="2" borderId="5" xfId="0" applyFont="1" applyFill="1" applyBorder="1" applyAlignment="1">
      <alignment horizontal="left" vertical="top" wrapText="1"/>
    </xf>
    <xf numFmtId="0" fontId="15" fillId="2" borderId="5" xfId="0" applyFont="1" applyFill="1" applyBorder="1" applyAlignment="1">
      <alignment horizontal="left" vertical="center"/>
    </xf>
    <xf numFmtId="0" fontId="15" fillId="3" borderId="5" xfId="0" applyFont="1" applyFill="1" applyBorder="1" applyAlignment="1">
      <alignment horizontal="left" vertical="center"/>
    </xf>
    <xf numFmtId="0" fontId="10" fillId="0" borderId="0" xfId="0" applyFont="1"/>
    <xf numFmtId="0" fontId="18" fillId="2" borderId="5" xfId="0" applyFont="1" applyFill="1" applyBorder="1"/>
    <xf numFmtId="0" fontId="18" fillId="2" borderId="6" xfId="0" applyFont="1" applyFill="1" applyBorder="1"/>
    <xf numFmtId="0" fontId="18" fillId="3" borderId="6" xfId="0" applyFont="1" applyFill="1" applyBorder="1" applyAlignment="1">
      <alignment horizontal="left" vertical="top"/>
    </xf>
    <xf numFmtId="0" fontId="20" fillId="0" borderId="0" xfId="0" applyFont="1" applyAlignment="1">
      <alignment horizontal="left"/>
    </xf>
    <xf numFmtId="0" fontId="18" fillId="3" borderId="9" xfId="0" applyFont="1" applyFill="1" applyBorder="1" applyAlignment="1">
      <alignment horizontal="left" vertical="top"/>
    </xf>
    <xf numFmtId="0" fontId="18" fillId="3" borderId="0" xfId="0" applyFont="1" applyFill="1" applyAlignment="1">
      <alignment horizontal="left" vertical="top"/>
    </xf>
    <xf numFmtId="0" fontId="35" fillId="2" borderId="0" xfId="2" applyFont="1" applyFill="1" applyAlignment="1">
      <alignment horizontal="center"/>
    </xf>
    <xf numFmtId="0" fontId="36" fillId="2" borderId="0" xfId="2" applyFont="1" applyFill="1" applyAlignment="1">
      <alignment horizontal="center"/>
    </xf>
    <xf numFmtId="0" fontId="35" fillId="0" borderId="0" xfId="2" applyFont="1" applyAlignment="1">
      <alignment horizontal="center"/>
    </xf>
    <xf numFmtId="0" fontId="37" fillId="0" borderId="0" xfId="1" applyFont="1" applyAlignment="1">
      <alignment horizontal="center"/>
    </xf>
    <xf numFmtId="0" fontId="38" fillId="0" borderId="0" xfId="2" applyFont="1" applyAlignment="1">
      <alignment horizontal="center"/>
    </xf>
    <xf numFmtId="14" fontId="18" fillId="2" borderId="1" xfId="2" applyNumberFormat="1" applyFont="1" applyFill="1" applyBorder="1" applyAlignment="1">
      <alignment horizontal="left"/>
    </xf>
    <xf numFmtId="4" fontId="18" fillId="2" borderId="1" xfId="1" applyNumberFormat="1" applyFont="1" applyFill="1" applyBorder="1" applyAlignment="1">
      <alignment horizontal="left" vertical="center" wrapText="1"/>
    </xf>
    <xf numFmtId="4" fontId="18" fillId="3" borderId="1" xfId="1" applyNumberFormat="1" applyFont="1" applyFill="1" applyBorder="1" applyAlignment="1">
      <alignment horizontal="left" vertical="center" wrapText="1"/>
    </xf>
    <xf numFmtId="0" fontId="18" fillId="2" borderId="1" xfId="1" applyFont="1" applyFill="1" applyBorder="1" applyAlignment="1">
      <alignment horizontal="left"/>
    </xf>
    <xf numFmtId="4" fontId="18" fillId="2" borderId="1" xfId="1" applyNumberFormat="1" applyFont="1" applyFill="1" applyBorder="1" applyAlignment="1">
      <alignment horizontal="left" vertical="center"/>
    </xf>
    <xf numFmtId="49" fontId="18" fillId="3" borderId="1" xfId="1" applyNumberFormat="1" applyFont="1" applyFill="1" applyBorder="1" applyAlignment="1">
      <alignment horizontal="left" vertical="center"/>
    </xf>
    <xf numFmtId="14" fontId="18" fillId="2" borderId="1" xfId="1" applyNumberFormat="1" applyFont="1" applyFill="1" applyBorder="1" applyAlignment="1">
      <alignment horizontal="left"/>
    </xf>
    <xf numFmtId="0" fontId="18" fillId="3" borderId="1" xfId="2" applyFont="1" applyFill="1" applyBorder="1" applyAlignment="1">
      <alignment horizontal="left" vertical="center" wrapText="1"/>
    </xf>
    <xf numFmtId="0" fontId="18" fillId="0" borderId="1" xfId="2" applyFont="1" applyFill="1" applyBorder="1" applyAlignment="1" applyProtection="1">
      <alignment horizontal="left" vertical="center" wrapText="1"/>
      <protection locked="0"/>
    </xf>
    <xf numFmtId="4" fontId="18" fillId="2" borderId="6" xfId="1" applyNumberFormat="1" applyFont="1" applyFill="1" applyBorder="1" applyAlignment="1">
      <alignment vertical="center" wrapText="1"/>
    </xf>
    <xf numFmtId="0" fontId="18" fillId="2" borderId="1" xfId="2" applyFont="1" applyFill="1" applyBorder="1" applyAlignment="1">
      <alignment horizontal="left"/>
    </xf>
    <xf numFmtId="0" fontId="38" fillId="2" borderId="0" xfId="2" applyFont="1" applyFill="1" applyAlignment="1">
      <alignment horizontal="center"/>
    </xf>
    <xf numFmtId="4" fontId="18" fillId="3" borderId="5" xfId="1" applyNumberFormat="1" applyFont="1" applyFill="1" applyBorder="1" applyAlignment="1">
      <alignment horizontal="left" vertical="center" wrapText="1"/>
    </xf>
    <xf numFmtId="14" fontId="18" fillId="3" borderId="1" xfId="2" applyNumberFormat="1" applyFont="1" applyFill="1" applyBorder="1" applyAlignment="1">
      <alignment horizontal="left" vertical="center" wrapText="1"/>
    </xf>
    <xf numFmtId="4" fontId="19" fillId="2" borderId="1" xfId="1" applyNumberFormat="1" applyFont="1" applyFill="1" applyBorder="1" applyAlignment="1">
      <alignment vertical="center" wrapText="1"/>
    </xf>
    <xf numFmtId="0" fontId="16" fillId="2" borderId="1" xfId="0" quotePrefix="1" applyFont="1" applyFill="1" applyBorder="1" applyAlignment="1">
      <alignment horizontal="left" vertical="center"/>
    </xf>
    <xf numFmtId="0" fontId="15" fillId="2" borderId="1" xfId="0" quotePrefix="1" applyFont="1" applyFill="1" applyBorder="1" applyAlignment="1">
      <alignment horizontal="right" vertical="center"/>
    </xf>
    <xf numFmtId="0" fontId="16" fillId="2" borderId="1" xfId="0" applyFont="1" applyFill="1" applyBorder="1" applyAlignment="1">
      <alignment horizontal="left" vertical="center"/>
    </xf>
    <xf numFmtId="0" fontId="18" fillId="3" borderId="14" xfId="0" applyFont="1" applyFill="1" applyBorder="1" applyAlignment="1">
      <alignment horizontal="left" vertical="center"/>
    </xf>
    <xf numFmtId="0" fontId="39" fillId="3" borderId="0" xfId="0" applyFont="1" applyFill="1"/>
    <xf numFmtId="0" fontId="31" fillId="3" borderId="0" xfId="0" applyFont="1" applyFill="1"/>
    <xf numFmtId="0" fontId="15" fillId="2" borderId="14" xfId="0" applyFont="1" applyFill="1" applyBorder="1" applyAlignment="1">
      <alignment horizontal="left" vertical="center"/>
    </xf>
    <xf numFmtId="0" fontId="40" fillId="3" borderId="0" xfId="0" applyFont="1" applyFill="1"/>
    <xf numFmtId="0" fontId="24" fillId="3" borderId="0" xfId="0" applyFont="1" applyFill="1"/>
    <xf numFmtId="0" fontId="32" fillId="0" borderId="0" xfId="0" applyFont="1"/>
    <xf numFmtId="4" fontId="18" fillId="5" borderId="1" xfId="1" applyNumberFormat="1" applyFont="1" applyFill="1" applyBorder="1" applyAlignment="1">
      <alignment horizontal="left" vertical="center" wrapText="1"/>
    </xf>
    <xf numFmtId="0" fontId="41" fillId="0" borderId="0" xfId="0" applyFont="1"/>
    <xf numFmtId="0" fontId="35" fillId="2" borderId="0" xfId="2" applyFont="1" applyFill="1" applyAlignment="1">
      <alignment horizontal="center" shrinkToFit="1"/>
    </xf>
    <xf numFmtId="0" fontId="22" fillId="2" borderId="1" xfId="0" applyFont="1" applyFill="1" applyBorder="1" applyAlignment="1">
      <alignment horizontal="left" vertical="center" shrinkToFit="1"/>
    </xf>
    <xf numFmtId="0" fontId="17" fillId="2" borderId="1" xfId="2" applyFont="1" applyFill="1" applyBorder="1" applyAlignment="1">
      <alignment horizontal="left" vertical="center" shrinkToFit="1"/>
    </xf>
    <xf numFmtId="0" fontId="15" fillId="2" borderId="1" xfId="2" applyFont="1" applyFill="1" applyBorder="1" applyAlignment="1">
      <alignment horizontal="left" vertical="center" shrinkToFit="1"/>
    </xf>
    <xf numFmtId="0" fontId="15" fillId="2" borderId="1" xfId="0" applyFont="1" applyFill="1" applyBorder="1" applyAlignment="1">
      <alignment horizontal="left" vertical="center" shrinkToFit="1"/>
    </xf>
    <xf numFmtId="0" fontId="15" fillId="3" borderId="1" xfId="0" applyFont="1" applyFill="1" applyBorder="1" applyAlignment="1">
      <alignment horizontal="left" vertical="center" shrinkToFit="1"/>
    </xf>
    <xf numFmtId="0" fontId="17" fillId="3" borderId="1" xfId="2" applyFont="1" applyFill="1" applyBorder="1" applyAlignment="1">
      <alignment horizontal="left" vertical="center" shrinkToFit="1"/>
    </xf>
    <xf numFmtId="0" fontId="9" fillId="0" borderId="0" xfId="0" applyFont="1" applyAlignment="1">
      <alignment shrinkToFit="1"/>
    </xf>
    <xf numFmtId="0" fontId="35" fillId="0" borderId="0" xfId="2" applyFont="1" applyAlignment="1">
      <alignment horizontal="center" shrinkToFit="1"/>
    </xf>
    <xf numFmtId="0" fontId="9" fillId="0" borderId="0" xfId="0" applyFont="1" applyAlignment="1">
      <alignment horizontal="left" vertical="center" wrapText="1"/>
    </xf>
    <xf numFmtId="4" fontId="13" fillId="2" borderId="1" xfId="1" applyNumberFormat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4" fontId="19" fillId="2" borderId="4" xfId="1" applyNumberFormat="1" applyFont="1" applyFill="1" applyBorder="1" applyAlignment="1">
      <alignment horizontal="left" vertical="center" wrapText="1"/>
    </xf>
    <xf numFmtId="4" fontId="19" fillId="2" borderId="5" xfId="1" applyNumberFormat="1" applyFont="1" applyFill="1" applyBorder="1" applyAlignment="1">
      <alignment horizontal="left" vertical="center" wrapText="1"/>
    </xf>
    <xf numFmtId="0" fontId="15" fillId="2" borderId="4" xfId="0" applyFont="1" applyFill="1" applyBorder="1" applyAlignment="1">
      <alignment horizontal="left" vertical="center"/>
    </xf>
    <xf numFmtId="0" fontId="15" fillId="2" borderId="6" xfId="0" applyFont="1" applyFill="1" applyBorder="1" applyAlignment="1">
      <alignment horizontal="left" vertical="center"/>
    </xf>
    <xf numFmtId="4" fontId="18" fillId="2" borderId="13" xfId="1" applyNumberFormat="1" applyFont="1" applyFill="1" applyBorder="1" applyAlignment="1">
      <alignment horizontal="left" vertical="center" wrapText="1"/>
    </xf>
    <xf numFmtId="4" fontId="18" fillId="2" borderId="15" xfId="1" applyNumberFormat="1" applyFont="1" applyFill="1" applyBorder="1" applyAlignment="1">
      <alignment horizontal="left" vertical="center" wrapText="1"/>
    </xf>
    <xf numFmtId="4" fontId="18" fillId="2" borderId="14" xfId="1" applyNumberFormat="1" applyFont="1" applyFill="1" applyBorder="1" applyAlignment="1">
      <alignment horizontal="left" vertical="center" wrapText="1"/>
    </xf>
    <xf numFmtId="4" fontId="18" fillId="2" borderId="13" xfId="1" applyNumberFormat="1" applyFont="1" applyFill="1" applyBorder="1" applyAlignment="1">
      <alignment horizontal="left" vertical="center"/>
    </xf>
    <xf numFmtId="4" fontId="18" fillId="2" borderId="14" xfId="1" applyNumberFormat="1" applyFont="1" applyFill="1" applyBorder="1" applyAlignment="1">
      <alignment horizontal="left" vertical="center"/>
    </xf>
    <xf numFmtId="0" fontId="11" fillId="3" borderId="0" xfId="0" applyFont="1" applyFill="1" applyAlignment="1">
      <alignment horizontal="left" vertical="center"/>
    </xf>
    <xf numFmtId="0" fontId="9" fillId="0" borderId="0" xfId="0" applyFont="1"/>
    <xf numFmtId="0" fontId="17" fillId="0" borderId="1" xfId="2" applyFont="1" applyFill="1" applyBorder="1" applyAlignment="1">
      <alignment horizontal="left" vertical="center" wrapText="1"/>
    </xf>
    <xf numFmtId="0" fontId="15" fillId="0" borderId="1" xfId="0" applyFont="1" applyBorder="1" applyAlignment="1">
      <alignment horizontal="left" vertical="center" wrapText="1"/>
    </xf>
    <xf numFmtId="0" fontId="15" fillId="3" borderId="5" xfId="0" applyFont="1" applyFill="1" applyBorder="1" applyAlignment="1">
      <alignment horizontal="left" vertical="center"/>
    </xf>
    <xf numFmtId="0" fontId="15" fillId="3" borderId="6" xfId="0" applyFont="1" applyFill="1" applyBorder="1" applyAlignment="1">
      <alignment horizontal="left" vertical="center"/>
    </xf>
    <xf numFmtId="0" fontId="15" fillId="0" borderId="4" xfId="0" applyFont="1" applyBorder="1" applyAlignment="1">
      <alignment horizontal="left" vertical="center"/>
    </xf>
    <xf numFmtId="0" fontId="15" fillId="0" borderId="5" xfId="0" applyFont="1" applyBorder="1" applyAlignment="1">
      <alignment horizontal="left" vertical="center"/>
    </xf>
    <xf numFmtId="0" fontId="15" fillId="0" borderId="6" xfId="0" applyFont="1" applyBorder="1" applyAlignment="1">
      <alignment horizontal="left" vertical="center"/>
    </xf>
    <xf numFmtId="0" fontId="18" fillId="0" borderId="4" xfId="0" applyFont="1" applyBorder="1" applyAlignment="1">
      <alignment horizontal="left" vertical="center"/>
    </xf>
    <xf numFmtId="0" fontId="18" fillId="0" borderId="5" xfId="0" applyFont="1" applyBorder="1" applyAlignment="1">
      <alignment horizontal="left" vertical="center"/>
    </xf>
    <xf numFmtId="0" fontId="18" fillId="0" borderId="6" xfId="0" applyFont="1" applyBorder="1" applyAlignment="1">
      <alignment horizontal="left" vertical="center"/>
    </xf>
    <xf numFmtId="0" fontId="12" fillId="3" borderId="3" xfId="0" applyFont="1" applyFill="1" applyBorder="1" applyAlignment="1">
      <alignment horizontal="left" vertical="center"/>
    </xf>
    <xf numFmtId="0" fontId="14" fillId="0" borderId="3" xfId="0" applyFont="1" applyBorder="1"/>
    <xf numFmtId="0" fontId="18" fillId="2" borderId="5" xfId="0" applyFont="1" applyFill="1" applyBorder="1" applyAlignment="1">
      <alignment vertical="top"/>
    </xf>
    <xf numFmtId="0" fontId="15" fillId="2" borderId="6" xfId="0" applyFont="1" applyFill="1" applyBorder="1" applyAlignment="1">
      <alignment vertical="top"/>
    </xf>
    <xf numFmtId="0" fontId="43" fillId="3" borderId="5" xfId="0" applyFont="1" applyFill="1" applyBorder="1" applyAlignment="1">
      <alignment horizontal="center"/>
    </xf>
    <xf numFmtId="0" fontId="29" fillId="0" borderId="6" xfId="0" applyFont="1" applyBorder="1" applyAlignment="1">
      <alignment horizontal="center"/>
    </xf>
    <xf numFmtId="0" fontId="19" fillId="2" borderId="4" xfId="0" applyFont="1" applyFill="1" applyBorder="1" applyAlignment="1">
      <alignment vertical="top"/>
    </xf>
    <xf numFmtId="0" fontId="19" fillId="2" borderId="6" xfId="0" applyFont="1" applyFill="1" applyBorder="1" applyAlignment="1">
      <alignment vertical="top"/>
    </xf>
    <xf numFmtId="0" fontId="15" fillId="2" borderId="4" xfId="0" applyFont="1" applyFill="1" applyBorder="1" applyAlignment="1">
      <alignment horizontal="center" vertical="top"/>
    </xf>
    <xf numFmtId="0" fontId="15" fillId="2" borderId="5" xfId="0" applyFont="1" applyFill="1" applyBorder="1" applyAlignment="1">
      <alignment horizontal="center" vertical="top"/>
    </xf>
    <xf numFmtId="0" fontId="15" fillId="2" borderId="6" xfId="0" applyFont="1" applyFill="1" applyBorder="1" applyAlignment="1">
      <alignment horizontal="center" vertical="top"/>
    </xf>
    <xf numFmtId="0" fontId="15" fillId="2" borderId="4" xfId="0" applyFont="1" applyFill="1" applyBorder="1" applyAlignment="1">
      <alignment vertical="center"/>
    </xf>
    <xf numFmtId="0" fontId="15" fillId="2" borderId="5" xfId="0" applyFont="1" applyFill="1" applyBorder="1" applyAlignment="1">
      <alignment vertical="center"/>
    </xf>
    <xf numFmtId="0" fontId="15" fillId="2" borderId="6" xfId="0" applyFont="1" applyFill="1" applyBorder="1" applyAlignment="1">
      <alignment vertical="center"/>
    </xf>
    <xf numFmtId="0" fontId="15" fillId="2" borderId="1" xfId="0" applyFont="1" applyFill="1" applyBorder="1" applyAlignment="1">
      <alignment vertical="center"/>
    </xf>
    <xf numFmtId="0" fontId="18" fillId="2" borderId="4" xfId="0" applyFont="1" applyFill="1" applyBorder="1" applyAlignment="1">
      <alignment vertical="center" wrapText="1"/>
    </xf>
    <xf numFmtId="0" fontId="18" fillId="2" borderId="5" xfId="0" applyFont="1" applyFill="1" applyBorder="1" applyAlignment="1">
      <alignment vertical="center" wrapText="1"/>
    </xf>
    <xf numFmtId="0" fontId="18" fillId="2" borderId="6" xfId="0" applyFont="1" applyFill="1" applyBorder="1" applyAlignment="1">
      <alignment vertical="center" wrapText="1"/>
    </xf>
    <xf numFmtId="0" fontId="15" fillId="0" borderId="7" xfId="0" applyFont="1" applyBorder="1" applyAlignment="1">
      <alignment horizontal="left" vertical="center"/>
    </xf>
    <xf numFmtId="0" fontId="15" fillId="0" borderId="3" xfId="0" applyFont="1" applyBorder="1" applyAlignment="1">
      <alignment horizontal="left" vertical="center"/>
    </xf>
    <xf numFmtId="0" fontId="15" fillId="0" borderId="8" xfId="0" applyFont="1" applyBorder="1" applyAlignment="1">
      <alignment horizontal="left" vertical="center"/>
    </xf>
    <xf numFmtId="0" fontId="15" fillId="0" borderId="9" xfId="0" applyFont="1" applyBorder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5" fillId="0" borderId="10" xfId="0" applyFont="1" applyBorder="1" applyAlignment="1">
      <alignment horizontal="left" vertical="center"/>
    </xf>
    <xf numFmtId="0" fontId="15" fillId="0" borderId="11" xfId="0" applyFont="1" applyBorder="1" applyAlignment="1">
      <alignment horizontal="left" vertical="center"/>
    </xf>
    <xf numFmtId="0" fontId="15" fillId="0" borderId="2" xfId="0" applyFont="1" applyBorder="1" applyAlignment="1">
      <alignment horizontal="left" vertical="center"/>
    </xf>
    <xf numFmtId="0" fontId="15" fillId="0" borderId="12" xfId="0" applyFont="1" applyBorder="1" applyAlignment="1">
      <alignment horizontal="left" vertical="center"/>
    </xf>
    <xf numFmtId="0" fontId="18" fillId="3" borderId="4" xfId="0" applyFont="1" applyFill="1" applyBorder="1" applyAlignment="1">
      <alignment horizontal="center" vertical="center"/>
    </xf>
    <xf numFmtId="0" fontId="18" fillId="3" borderId="5" xfId="0" applyFont="1" applyFill="1" applyBorder="1" applyAlignment="1">
      <alignment horizontal="center" vertical="center"/>
    </xf>
    <xf numFmtId="0" fontId="18" fillId="3" borderId="6" xfId="0" applyFont="1" applyFill="1" applyBorder="1" applyAlignment="1">
      <alignment horizontal="center" vertical="center"/>
    </xf>
    <xf numFmtId="0" fontId="15" fillId="2" borderId="5" xfId="0" applyFont="1" applyFill="1" applyBorder="1" applyAlignment="1">
      <alignment horizontal="left" vertical="center"/>
    </xf>
    <xf numFmtId="0" fontId="18" fillId="2" borderId="7" xfId="0" applyFont="1" applyFill="1" applyBorder="1" applyAlignment="1">
      <alignment horizontal="left" vertical="center"/>
    </xf>
    <xf numFmtId="0" fontId="18" fillId="2" borderId="3" xfId="0" applyFont="1" applyFill="1" applyBorder="1" applyAlignment="1">
      <alignment horizontal="left" vertical="center"/>
    </xf>
    <xf numFmtId="0" fontId="15" fillId="2" borderId="8" xfId="0" applyFont="1" applyFill="1" applyBorder="1" applyAlignment="1">
      <alignment vertical="center"/>
    </xf>
    <xf numFmtId="0" fontId="18" fillId="2" borderId="9" xfId="0" applyFont="1" applyFill="1" applyBorder="1" applyAlignment="1">
      <alignment horizontal="left" vertical="center"/>
    </xf>
    <xf numFmtId="0" fontId="18" fillId="2" borderId="0" xfId="0" applyFont="1" applyFill="1" applyAlignment="1">
      <alignment horizontal="left" vertical="center"/>
    </xf>
    <xf numFmtId="0" fontId="15" fillId="2" borderId="10" xfId="0" applyFont="1" applyFill="1" applyBorder="1" applyAlignment="1">
      <alignment vertical="center"/>
    </xf>
    <xf numFmtId="0" fontId="15" fillId="2" borderId="11" xfId="0" applyFont="1" applyFill="1" applyBorder="1" applyAlignment="1">
      <alignment vertical="center"/>
    </xf>
    <xf numFmtId="0" fontId="15" fillId="2" borderId="2" xfId="0" applyFont="1" applyFill="1" applyBorder="1" applyAlignment="1">
      <alignment vertical="center"/>
    </xf>
    <xf numFmtId="0" fontId="15" fillId="2" borderId="12" xfId="0" applyFont="1" applyFill="1" applyBorder="1" applyAlignment="1">
      <alignment vertical="center"/>
    </xf>
    <xf numFmtId="0" fontId="15" fillId="3" borderId="6" xfId="0" applyFont="1" applyFill="1" applyBorder="1" applyAlignment="1">
      <alignment horizontal="center" vertical="center"/>
    </xf>
    <xf numFmtId="0" fontId="19" fillId="2" borderId="4" xfId="0" applyFont="1" applyFill="1" applyBorder="1" applyAlignment="1">
      <alignment horizontal="left" vertical="center" wrapText="1"/>
    </xf>
    <xf numFmtId="0" fontId="19" fillId="2" borderId="5" xfId="0" applyFont="1" applyFill="1" applyBorder="1" applyAlignment="1">
      <alignment horizontal="left" vertical="center" wrapText="1"/>
    </xf>
    <xf numFmtId="0" fontId="19" fillId="2" borderId="6" xfId="0" applyFont="1" applyFill="1" applyBorder="1" applyAlignment="1">
      <alignment vertical="center" wrapText="1"/>
    </xf>
    <xf numFmtId="0" fontId="16" fillId="2" borderId="1" xfId="0" applyFont="1" applyFill="1" applyBorder="1" applyAlignment="1">
      <alignment horizontal="left" vertical="center"/>
    </xf>
    <xf numFmtId="0" fontId="15" fillId="2" borderId="1" xfId="0" applyFont="1" applyFill="1" applyBorder="1"/>
    <xf numFmtId="0" fontId="16" fillId="2" borderId="4" xfId="0" applyFont="1" applyFill="1" applyBorder="1" applyAlignment="1">
      <alignment horizontal="left" vertical="center"/>
    </xf>
    <xf numFmtId="0" fontId="18" fillId="0" borderId="5" xfId="0" applyFont="1" applyBorder="1" applyAlignment="1">
      <alignment vertical="top"/>
    </xf>
    <xf numFmtId="0" fontId="18" fillId="0" borderId="6" xfId="0" applyFont="1" applyBorder="1" applyAlignment="1">
      <alignment vertical="top"/>
    </xf>
    <xf numFmtId="0" fontId="15" fillId="2" borderId="1" xfId="0" applyFont="1" applyFill="1" applyBorder="1" applyAlignment="1">
      <alignment horizontal="left" vertical="center" wrapText="1"/>
    </xf>
    <xf numFmtId="0" fontId="19" fillId="2" borderId="5" xfId="0" applyFont="1" applyFill="1" applyBorder="1" applyAlignment="1">
      <alignment horizontal="center" vertical="top"/>
    </xf>
    <xf numFmtId="0" fontId="19" fillId="2" borderId="6" xfId="0" applyFont="1" applyFill="1" applyBorder="1" applyAlignment="1">
      <alignment horizontal="center" vertical="top"/>
    </xf>
    <xf numFmtId="0" fontId="18" fillId="2" borderId="4" xfId="0" applyFont="1" applyFill="1" applyBorder="1" applyAlignment="1">
      <alignment horizontal="center" vertical="top"/>
    </xf>
    <xf numFmtId="0" fontId="18" fillId="2" borderId="5" xfId="0" applyFont="1" applyFill="1" applyBorder="1" applyAlignment="1">
      <alignment horizontal="center" vertical="top"/>
    </xf>
    <xf numFmtId="0" fontId="18" fillId="2" borderId="6" xfId="0" applyFont="1" applyFill="1" applyBorder="1" applyAlignment="1">
      <alignment horizontal="center" vertical="top"/>
    </xf>
    <xf numFmtId="0" fontId="15" fillId="2" borderId="1" xfId="0" applyFont="1" applyFill="1" applyBorder="1" applyAlignment="1">
      <alignment horizontal="left" vertical="center"/>
    </xf>
    <xf numFmtId="0" fontId="17" fillId="2" borderId="1" xfId="2" applyFont="1" applyFill="1" applyBorder="1" applyAlignment="1">
      <alignment horizontal="left" vertical="center" wrapText="1"/>
    </xf>
    <xf numFmtId="14" fontId="15" fillId="2" borderId="1" xfId="0" applyNumberFormat="1" applyFont="1" applyFill="1" applyBorder="1" applyAlignment="1">
      <alignment horizontal="left" vertical="center"/>
    </xf>
    <xf numFmtId="14" fontId="15" fillId="2" borderId="4" xfId="0" applyNumberFormat="1" applyFont="1" applyFill="1" applyBorder="1" applyAlignment="1">
      <alignment horizontal="left" vertical="center"/>
    </xf>
    <xf numFmtId="0" fontId="15" fillId="2" borderId="6" xfId="0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center" vertical="center"/>
    </xf>
    <xf numFmtId="0" fontId="0" fillId="0" borderId="2" xfId="0" applyBorder="1"/>
    <xf numFmtId="0" fontId="9" fillId="0" borderId="1" xfId="0" applyFont="1" applyBorder="1" applyAlignment="1">
      <alignment horizontal="center" vertical="center"/>
    </xf>
    <xf numFmtId="0" fontId="15" fillId="2" borderId="4" xfId="0" applyFont="1" applyFill="1" applyBorder="1" applyAlignment="1">
      <alignment horizontal="center" vertical="center"/>
    </xf>
    <xf numFmtId="0" fontId="10" fillId="2" borderId="7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0" fillId="2" borderId="8" xfId="0" applyFont="1" applyFill="1" applyBorder="1" applyAlignment="1">
      <alignment horizontal="center" vertical="center"/>
    </xf>
    <xf numFmtId="0" fontId="10" fillId="2" borderId="9" xfId="0" applyFont="1" applyFill="1" applyBorder="1" applyAlignment="1">
      <alignment horizontal="center" vertical="center"/>
    </xf>
    <xf numFmtId="0" fontId="10" fillId="2" borderId="0" xfId="0" applyFont="1" applyFill="1" applyAlignment="1">
      <alignment horizontal="center" vertical="center"/>
    </xf>
    <xf numFmtId="0" fontId="10" fillId="2" borderId="10" xfId="0" applyFont="1" applyFill="1" applyBorder="1" applyAlignment="1">
      <alignment horizontal="center" vertical="center"/>
    </xf>
    <xf numFmtId="0" fontId="10" fillId="2" borderId="11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/>
    </xf>
    <xf numFmtId="0" fontId="10" fillId="2" borderId="12" xfId="0" applyFont="1" applyFill="1" applyBorder="1" applyAlignment="1">
      <alignment horizontal="center" vertical="center"/>
    </xf>
    <xf numFmtId="0" fontId="6" fillId="3" borderId="0" xfId="0" applyFont="1" applyFill="1" applyAlignment="1">
      <alignment horizontal="left" vertical="center"/>
    </xf>
    <xf numFmtId="0" fontId="5" fillId="0" borderId="0" xfId="0" applyFont="1"/>
    <xf numFmtId="0" fontId="16" fillId="2" borderId="1" xfId="0" applyFont="1" applyFill="1" applyBorder="1" applyAlignment="1">
      <alignment vertical="center"/>
    </xf>
    <xf numFmtId="0" fontId="18" fillId="2" borderId="4" xfId="0" applyFont="1" applyFill="1" applyBorder="1" applyAlignment="1">
      <alignment horizontal="left" vertical="center"/>
    </xf>
    <xf numFmtId="0" fontId="18" fillId="2" borderId="5" xfId="0" applyFont="1" applyFill="1" applyBorder="1" applyAlignment="1">
      <alignment horizontal="left" vertical="center"/>
    </xf>
    <xf numFmtId="0" fontId="18" fillId="2" borderId="5" xfId="0" applyFont="1" applyFill="1" applyBorder="1"/>
    <xf numFmtId="0" fontId="18" fillId="2" borderId="6" xfId="0" applyFont="1" applyFill="1" applyBorder="1"/>
    <xf numFmtId="0" fontId="18" fillId="0" borderId="4" xfId="0" applyFont="1" applyBorder="1" applyAlignment="1">
      <alignment vertical="center"/>
    </xf>
    <xf numFmtId="0" fontId="15" fillId="0" borderId="5" xfId="0" applyFont="1" applyBorder="1" applyAlignment="1">
      <alignment vertical="center"/>
    </xf>
    <xf numFmtId="0" fontId="15" fillId="0" borderId="6" xfId="0" applyFont="1" applyBorder="1" applyAlignment="1">
      <alignment vertical="center"/>
    </xf>
    <xf numFmtId="0" fontId="16" fillId="2" borderId="5" xfId="0" applyFont="1" applyFill="1" applyBorder="1" applyAlignment="1">
      <alignment horizontal="left" vertical="center"/>
    </xf>
    <xf numFmtId="0" fontId="16" fillId="2" borderId="2" xfId="0" applyFont="1" applyFill="1" applyBorder="1" applyAlignment="1">
      <alignment horizontal="left" vertical="center"/>
    </xf>
    <xf numFmtId="0" fontId="16" fillId="2" borderId="6" xfId="0" applyFont="1" applyFill="1" applyBorder="1" applyAlignment="1">
      <alignment horizontal="left" vertical="center"/>
    </xf>
    <xf numFmtId="0" fontId="17" fillId="0" borderId="4" xfId="2" applyFont="1" applyFill="1" applyBorder="1" applyAlignment="1">
      <alignment horizontal="left" vertical="center" wrapText="1"/>
    </xf>
    <xf numFmtId="0" fontId="15" fillId="0" borderId="5" xfId="0" applyFont="1" applyBorder="1" applyAlignment="1">
      <alignment horizontal="left" vertical="center" wrapText="1"/>
    </xf>
    <xf numFmtId="0" fontId="15" fillId="2" borderId="7" xfId="0" applyFont="1" applyFill="1" applyBorder="1" applyAlignment="1">
      <alignment horizontal="left" vertical="center"/>
    </xf>
    <xf numFmtId="0" fontId="15" fillId="2" borderId="3" xfId="0" applyFont="1" applyFill="1" applyBorder="1" applyAlignment="1">
      <alignment horizontal="left" vertical="center"/>
    </xf>
    <xf numFmtId="0" fontId="15" fillId="2" borderId="8" xfId="0" applyFont="1" applyFill="1" applyBorder="1" applyAlignment="1">
      <alignment horizontal="left" vertical="center"/>
    </xf>
    <xf numFmtId="0" fontId="15" fillId="2" borderId="11" xfId="0" applyFont="1" applyFill="1" applyBorder="1" applyAlignment="1">
      <alignment horizontal="left" vertical="center"/>
    </xf>
    <xf numFmtId="0" fontId="15" fillId="2" borderId="2" xfId="0" applyFont="1" applyFill="1" applyBorder="1" applyAlignment="1">
      <alignment horizontal="left" vertical="center"/>
    </xf>
    <xf numFmtId="0" fontId="15" fillId="2" borderId="12" xfId="0" applyFont="1" applyFill="1" applyBorder="1" applyAlignment="1">
      <alignment horizontal="left" vertical="center"/>
    </xf>
    <xf numFmtId="0" fontId="15" fillId="0" borderId="9" xfId="0" applyFont="1" applyBorder="1" applyAlignment="1">
      <alignment horizontal="center"/>
    </xf>
    <xf numFmtId="0" fontId="15" fillId="0" borderId="10" xfId="0" applyFont="1" applyBorder="1" applyAlignment="1">
      <alignment horizontal="center"/>
    </xf>
    <xf numFmtId="0" fontId="15" fillId="0" borderId="11" xfId="0" applyFont="1" applyBorder="1" applyAlignment="1">
      <alignment horizontal="center"/>
    </xf>
    <xf numFmtId="0" fontId="15" fillId="0" borderId="12" xfId="0" applyFont="1" applyBorder="1" applyAlignment="1">
      <alignment horizontal="center"/>
    </xf>
    <xf numFmtId="0" fontId="21" fillId="3" borderId="4" xfId="0" applyFont="1" applyFill="1" applyBorder="1" applyAlignment="1">
      <alignment horizontal="left" vertical="center"/>
    </xf>
    <xf numFmtId="0" fontId="21" fillId="3" borderId="6" xfId="0" applyFont="1" applyFill="1" applyBorder="1" applyAlignment="1">
      <alignment horizontal="left" vertical="center"/>
    </xf>
    <xf numFmtId="0" fontId="18" fillId="3" borderId="3" xfId="0" applyFont="1" applyFill="1" applyBorder="1" applyAlignment="1">
      <alignment horizontal="left" vertical="center"/>
    </xf>
    <xf numFmtId="0" fontId="18" fillId="3" borderId="8" xfId="0" applyFont="1" applyFill="1" applyBorder="1" applyAlignment="1">
      <alignment horizontal="left" vertical="center"/>
    </xf>
    <xf numFmtId="0" fontId="18" fillId="3" borderId="0" xfId="0" applyFont="1" applyFill="1" applyAlignment="1">
      <alignment horizontal="left" vertical="center"/>
    </xf>
    <xf numFmtId="0" fontId="18" fillId="3" borderId="10" xfId="0" applyFont="1" applyFill="1" applyBorder="1" applyAlignment="1">
      <alignment horizontal="left" vertical="center"/>
    </xf>
    <xf numFmtId="0" fontId="18" fillId="3" borderId="4" xfId="0" applyFont="1" applyFill="1" applyBorder="1" applyAlignment="1">
      <alignment horizontal="left" vertical="center"/>
    </xf>
    <xf numFmtId="0" fontId="18" fillId="3" borderId="5" xfId="0" applyFont="1" applyFill="1" applyBorder="1" applyAlignment="1">
      <alignment horizontal="left" vertical="center"/>
    </xf>
    <xf numFmtId="0" fontId="18" fillId="3" borderId="6" xfId="0" applyFont="1" applyFill="1" applyBorder="1" applyAlignment="1">
      <alignment horizontal="left" vertical="center"/>
    </xf>
    <xf numFmtId="0" fontId="18" fillId="0" borderId="4" xfId="0" applyFont="1" applyBorder="1" applyAlignment="1">
      <alignment horizontal="center" vertical="center"/>
    </xf>
    <xf numFmtId="0" fontId="18" fillId="0" borderId="5" xfId="0" applyFont="1" applyBorder="1" applyAlignment="1">
      <alignment horizontal="center" vertical="center"/>
    </xf>
    <xf numFmtId="0" fontId="18" fillId="0" borderId="6" xfId="0" applyFont="1" applyBorder="1" applyAlignment="1">
      <alignment horizontal="center" vertical="center"/>
    </xf>
    <xf numFmtId="0" fontId="15" fillId="2" borderId="4" xfId="0" applyFont="1" applyFill="1" applyBorder="1" applyAlignment="1">
      <alignment horizontal="left" vertical="top"/>
    </xf>
    <xf numFmtId="0" fontId="15" fillId="2" borderId="5" xfId="0" applyFont="1" applyFill="1" applyBorder="1" applyAlignment="1">
      <alignment horizontal="left" vertical="top"/>
    </xf>
    <xf numFmtId="0" fontId="15" fillId="2" borderId="6" xfId="0" applyFont="1" applyFill="1" applyBorder="1" applyAlignment="1">
      <alignment horizontal="left" vertical="top"/>
    </xf>
    <xf numFmtId="0" fontId="19" fillId="3" borderId="5" xfId="0" applyFont="1" applyFill="1" applyBorder="1" applyAlignment="1">
      <alignment horizontal="left" vertical="top"/>
    </xf>
    <xf numFmtId="0" fontId="19" fillId="3" borderId="6" xfId="0" applyFont="1" applyFill="1" applyBorder="1" applyAlignment="1">
      <alignment horizontal="left" vertical="top"/>
    </xf>
    <xf numFmtId="0" fontId="12" fillId="3" borderId="0" xfId="0" applyFont="1" applyFill="1" applyAlignment="1">
      <alignment horizontal="left" vertical="center"/>
    </xf>
    <xf numFmtId="0" fontId="14" fillId="0" borderId="0" xfId="0" applyFont="1"/>
    <xf numFmtId="0" fontId="15" fillId="0" borderId="6" xfId="0" applyFont="1" applyBorder="1" applyAlignment="1">
      <alignment horizontal="center" vertical="center"/>
    </xf>
    <xf numFmtId="0" fontId="19" fillId="3" borderId="5" xfId="0" applyFont="1" applyFill="1" applyBorder="1" applyAlignment="1">
      <alignment vertical="top"/>
    </xf>
    <xf numFmtId="0" fontId="15" fillId="0" borderId="6" xfId="0" applyFont="1" applyBorder="1" applyAlignment="1">
      <alignment vertical="top"/>
    </xf>
    <xf numFmtId="0" fontId="19" fillId="2" borderId="5" xfId="0" applyFont="1" applyFill="1" applyBorder="1" applyAlignment="1">
      <alignment vertical="top"/>
    </xf>
    <xf numFmtId="0" fontId="20" fillId="0" borderId="2" xfId="0" applyFont="1" applyBorder="1"/>
    <xf numFmtId="0" fontId="19" fillId="3" borderId="6" xfId="0" applyFont="1" applyFill="1" applyBorder="1" applyAlignment="1">
      <alignment vertical="top"/>
    </xf>
    <xf numFmtId="0" fontId="19" fillId="3" borderId="1" xfId="0" applyFont="1" applyFill="1" applyBorder="1" applyAlignment="1">
      <alignment vertical="top"/>
    </xf>
    <xf numFmtId="0" fontId="16" fillId="2" borderId="4" xfId="0" applyFont="1" applyFill="1" applyBorder="1" applyAlignment="1">
      <alignment horizontal="center" vertical="center"/>
    </xf>
    <xf numFmtId="0" fontId="16" fillId="2" borderId="6" xfId="0" applyFont="1" applyFill="1" applyBorder="1" applyAlignment="1">
      <alignment horizontal="center" vertical="center"/>
    </xf>
    <xf numFmtId="0" fontId="15" fillId="2" borderId="7" xfId="0" applyFont="1" applyFill="1" applyBorder="1" applyAlignment="1">
      <alignment horizontal="left" vertical="center" wrapText="1"/>
    </xf>
    <xf numFmtId="0" fontId="15" fillId="2" borderId="8" xfId="0" applyFont="1" applyFill="1" applyBorder="1" applyAlignment="1">
      <alignment horizontal="left" vertical="center" wrapText="1"/>
    </xf>
    <xf numFmtId="0" fontId="15" fillId="2" borderId="11" xfId="0" applyFont="1" applyFill="1" applyBorder="1" applyAlignment="1">
      <alignment horizontal="left" vertical="center" wrapText="1"/>
    </xf>
    <xf numFmtId="0" fontId="15" fillId="2" borderId="12" xfId="0" applyFont="1" applyFill="1" applyBorder="1" applyAlignment="1">
      <alignment horizontal="left" vertical="center" wrapText="1"/>
    </xf>
    <xf numFmtId="0" fontId="17" fillId="2" borderId="4" xfId="2" applyFont="1" applyFill="1" applyBorder="1" applyAlignment="1">
      <alignment horizontal="left" vertical="center" wrapText="1"/>
    </xf>
    <xf numFmtId="0" fontId="17" fillId="2" borderId="5" xfId="2" applyFont="1" applyFill="1" applyBorder="1" applyAlignment="1">
      <alignment horizontal="left" vertical="center" wrapText="1"/>
    </xf>
    <xf numFmtId="0" fontId="17" fillId="2" borderId="6" xfId="2" applyFont="1" applyFill="1" applyBorder="1" applyAlignment="1">
      <alignment horizontal="left" vertical="center" wrapText="1"/>
    </xf>
    <xf numFmtId="0" fontId="16" fillId="2" borderId="4" xfId="0" applyFont="1" applyFill="1" applyBorder="1" applyAlignment="1">
      <alignment vertical="center"/>
    </xf>
    <xf numFmtId="0" fontId="16" fillId="2" borderId="5" xfId="0" applyFont="1" applyFill="1" applyBorder="1" applyAlignment="1">
      <alignment vertical="center"/>
    </xf>
    <xf numFmtId="0" fontId="16" fillId="2" borderId="6" xfId="0" applyFont="1" applyFill="1" applyBorder="1" applyAlignment="1">
      <alignment vertical="center"/>
    </xf>
    <xf numFmtId="0" fontId="18" fillId="2" borderId="8" xfId="0" applyFont="1" applyFill="1" applyBorder="1" applyAlignment="1">
      <alignment horizontal="left" vertical="center"/>
    </xf>
    <xf numFmtId="0" fontId="18" fillId="2" borderId="10" xfId="0" applyFont="1" applyFill="1" applyBorder="1" applyAlignment="1">
      <alignment horizontal="left" vertical="center"/>
    </xf>
    <xf numFmtId="0" fontId="18" fillId="2" borderId="11" xfId="0" applyFont="1" applyFill="1" applyBorder="1" applyAlignment="1">
      <alignment horizontal="left" vertical="center"/>
    </xf>
    <xf numFmtId="0" fontId="18" fillId="2" borderId="2" xfId="0" applyFont="1" applyFill="1" applyBorder="1" applyAlignment="1">
      <alignment horizontal="left" vertical="center"/>
    </xf>
    <xf numFmtId="0" fontId="18" fillId="2" borderId="12" xfId="0" applyFont="1" applyFill="1" applyBorder="1" applyAlignment="1">
      <alignment horizontal="left" vertical="center"/>
    </xf>
    <xf numFmtId="0" fontId="15" fillId="2" borderId="4" xfId="0" applyFont="1" applyFill="1" applyBorder="1" applyAlignment="1">
      <alignment horizontal="left" vertical="center" wrapText="1"/>
    </xf>
    <xf numFmtId="0" fontId="15" fillId="2" borderId="5" xfId="0" applyFont="1" applyFill="1" applyBorder="1" applyAlignment="1">
      <alignment horizontal="left" vertical="center" wrapText="1"/>
    </xf>
    <xf numFmtId="0" fontId="15" fillId="2" borderId="6" xfId="0" applyFont="1" applyFill="1" applyBorder="1" applyAlignment="1">
      <alignment horizontal="left" vertical="center" wrapText="1"/>
    </xf>
    <xf numFmtId="0" fontId="15" fillId="2" borderId="5" xfId="0" applyFont="1" applyFill="1" applyBorder="1"/>
    <xf numFmtId="0" fontId="15" fillId="2" borderId="6" xfId="0" applyFont="1" applyFill="1" applyBorder="1"/>
    <xf numFmtId="14" fontId="15" fillId="2" borderId="5" xfId="0" applyNumberFormat="1" applyFont="1" applyFill="1" applyBorder="1" applyAlignment="1">
      <alignment horizontal="left" vertical="center"/>
    </xf>
    <xf numFmtId="0" fontId="18" fillId="3" borderId="4" xfId="0" applyFont="1" applyFill="1" applyBorder="1" applyAlignment="1">
      <alignment horizontal="left" vertical="center" wrapText="1"/>
    </xf>
    <xf numFmtId="0" fontId="18" fillId="3" borderId="5" xfId="0" applyFont="1" applyFill="1" applyBorder="1" applyAlignment="1">
      <alignment horizontal="left" vertical="center" wrapText="1"/>
    </xf>
    <xf numFmtId="0" fontId="18" fillId="3" borderId="6" xfId="0" applyFont="1" applyFill="1" applyBorder="1" applyAlignment="1">
      <alignment horizontal="left" vertical="center" wrapText="1"/>
    </xf>
    <xf numFmtId="0" fontId="19" fillId="2" borderId="1" xfId="0" applyFont="1" applyFill="1" applyBorder="1" applyAlignment="1">
      <alignment vertical="center"/>
    </xf>
    <xf numFmtId="0" fontId="18" fillId="2" borderId="1" xfId="0" applyFont="1" applyFill="1" applyBorder="1" applyAlignment="1">
      <alignment horizontal="center" vertical="top" wrapText="1"/>
    </xf>
    <xf numFmtId="0" fontId="18" fillId="0" borderId="1" xfId="2" applyFont="1" applyFill="1" applyBorder="1" applyAlignment="1">
      <alignment horizontal="left" vertical="center" wrapText="1"/>
    </xf>
    <xf numFmtId="0" fontId="18" fillId="2" borderId="1" xfId="0" applyFont="1" applyFill="1" applyBorder="1" applyAlignment="1">
      <alignment horizontal="left" vertical="center" wrapText="1"/>
    </xf>
    <xf numFmtId="0" fontId="18" fillId="2" borderId="1" xfId="0" applyFont="1" applyFill="1" applyBorder="1" applyAlignment="1">
      <alignment vertical="center"/>
    </xf>
    <xf numFmtId="0" fontId="20" fillId="3" borderId="2" xfId="0" applyFont="1" applyFill="1" applyBorder="1"/>
    <xf numFmtId="0" fontId="20" fillId="3" borderId="0" xfId="0" applyFont="1" applyFill="1"/>
    <xf numFmtId="0" fontId="10" fillId="2" borderId="1" xfId="0" applyFont="1" applyFill="1" applyBorder="1" applyAlignment="1">
      <alignment horizontal="center" vertical="center" wrapText="1"/>
    </xf>
    <xf numFmtId="0" fontId="18" fillId="2" borderId="1" xfId="2" applyFont="1" applyFill="1" applyBorder="1" applyAlignment="1">
      <alignment horizontal="left" vertical="center" wrapText="1"/>
    </xf>
    <xf numFmtId="0" fontId="18" fillId="3" borderId="1" xfId="0" applyFont="1" applyFill="1" applyBorder="1" applyAlignment="1">
      <alignment horizontal="left" vertical="center"/>
    </xf>
    <xf numFmtId="0" fontId="18" fillId="2" borderId="4" xfId="0" applyFont="1" applyFill="1" applyBorder="1" applyAlignment="1">
      <alignment horizontal="center" vertical="top" wrapText="1"/>
    </xf>
    <xf numFmtId="0" fontId="18" fillId="2" borderId="6" xfId="0" applyFont="1" applyFill="1" applyBorder="1" applyAlignment="1">
      <alignment horizontal="center" vertical="top" wrapText="1"/>
    </xf>
    <xf numFmtId="0" fontId="18" fillId="3" borderId="1" xfId="0" applyFont="1" applyFill="1" applyBorder="1" applyAlignment="1">
      <alignment horizontal="left" vertical="center" wrapText="1"/>
    </xf>
    <xf numFmtId="0" fontId="15" fillId="0" borderId="4" xfId="0" applyFont="1" applyBorder="1" applyAlignment="1">
      <alignment horizontal="left" wrapText="1"/>
    </xf>
    <xf numFmtId="0" fontId="15" fillId="0" borderId="6" xfId="0" applyFont="1" applyBorder="1" applyAlignment="1">
      <alignment horizontal="left" wrapText="1"/>
    </xf>
    <xf numFmtId="0" fontId="18" fillId="2" borderId="4" xfId="0" applyFont="1" applyFill="1" applyBorder="1" applyAlignment="1">
      <alignment horizontal="left" vertical="top"/>
    </xf>
    <xf numFmtId="0" fontId="18" fillId="2" borderId="5" xfId="0" applyFont="1" applyFill="1" applyBorder="1" applyAlignment="1">
      <alignment horizontal="left" vertical="top"/>
    </xf>
    <xf numFmtId="0" fontId="18" fillId="2" borderId="6" xfId="0" applyFont="1" applyFill="1" applyBorder="1" applyAlignment="1">
      <alignment horizontal="left" vertical="top"/>
    </xf>
    <xf numFmtId="0" fontId="15" fillId="0" borderId="4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15" fillId="2" borderId="13" xfId="0" applyFont="1" applyFill="1" applyBorder="1" applyAlignment="1">
      <alignment vertical="center"/>
    </xf>
    <xf numFmtId="0" fontId="15" fillId="3" borderId="1" xfId="0" applyFont="1" applyFill="1" applyBorder="1" applyAlignment="1">
      <alignment horizontal="center" vertical="center"/>
    </xf>
    <xf numFmtId="0" fontId="15" fillId="2" borderId="6" xfId="0" applyFont="1" applyFill="1" applyBorder="1" applyAlignment="1">
      <alignment horizontal="center" vertical="top" wrapText="1"/>
    </xf>
    <xf numFmtId="0" fontId="17" fillId="0" borderId="7" xfId="2" applyFont="1" applyFill="1" applyBorder="1" applyAlignment="1">
      <alignment horizontal="left" vertical="center" wrapText="1"/>
    </xf>
    <xf numFmtId="0" fontId="17" fillId="0" borderId="3" xfId="2" applyFont="1" applyFill="1" applyBorder="1" applyAlignment="1">
      <alignment horizontal="left" vertical="center" wrapText="1"/>
    </xf>
    <xf numFmtId="0" fontId="15" fillId="0" borderId="3" xfId="0" applyFont="1" applyBorder="1" applyAlignment="1">
      <alignment horizontal="left" vertical="center" wrapText="1"/>
    </xf>
    <xf numFmtId="0" fontId="15" fillId="0" borderId="3" xfId="0" applyFont="1" applyBorder="1" applyAlignment="1">
      <alignment vertical="center"/>
    </xf>
    <xf numFmtId="0" fontId="15" fillId="0" borderId="8" xfId="0" applyFont="1" applyBorder="1" applyAlignment="1">
      <alignment vertical="center"/>
    </xf>
    <xf numFmtId="0" fontId="18" fillId="2" borderId="5" xfId="0" applyFont="1" applyFill="1" applyBorder="1" applyAlignment="1">
      <alignment horizontal="center" vertical="top" wrapText="1"/>
    </xf>
    <xf numFmtId="0" fontId="18" fillId="0" borderId="4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19" fillId="2" borderId="4" xfId="0" applyFont="1" applyFill="1" applyBorder="1" applyAlignment="1">
      <alignment vertical="center"/>
    </xf>
    <xf numFmtId="0" fontId="19" fillId="2" borderId="5" xfId="0" applyFont="1" applyFill="1" applyBorder="1" applyAlignment="1">
      <alignment vertical="center"/>
    </xf>
    <xf numFmtId="0" fontId="19" fillId="2" borderId="6" xfId="0" applyFont="1" applyFill="1" applyBorder="1" applyAlignment="1">
      <alignment vertical="center"/>
    </xf>
    <xf numFmtId="0" fontId="18" fillId="2" borderId="7" xfId="0" applyFont="1" applyFill="1" applyBorder="1" applyAlignment="1">
      <alignment vertical="center"/>
    </xf>
    <xf numFmtId="0" fontId="18" fillId="2" borderId="3" xfId="0" applyFont="1" applyFill="1" applyBorder="1" applyAlignment="1">
      <alignment vertical="center"/>
    </xf>
    <xf numFmtId="0" fontId="18" fillId="2" borderId="8" xfId="0" applyFont="1" applyFill="1" applyBorder="1" applyAlignment="1">
      <alignment vertical="center"/>
    </xf>
    <xf numFmtId="0" fontId="18" fillId="2" borderId="11" xfId="0" applyFont="1" applyFill="1" applyBorder="1" applyAlignment="1">
      <alignment vertical="center"/>
    </xf>
    <xf numFmtId="0" fontId="18" fillId="2" borderId="2" xfId="0" applyFont="1" applyFill="1" applyBorder="1" applyAlignment="1">
      <alignment vertical="center"/>
    </xf>
    <xf numFmtId="0" fontId="18" fillId="2" borderId="12" xfId="0" applyFont="1" applyFill="1" applyBorder="1" applyAlignment="1">
      <alignment vertical="center"/>
    </xf>
    <xf numFmtId="0" fontId="18" fillId="2" borderId="4" xfId="2" applyFont="1" applyFill="1" applyBorder="1" applyAlignment="1">
      <alignment horizontal="left" vertical="center" wrapText="1"/>
    </xf>
    <xf numFmtId="0" fontId="18" fillId="2" borderId="5" xfId="2" applyFont="1" applyFill="1" applyBorder="1" applyAlignment="1">
      <alignment horizontal="left" vertical="center" wrapText="1"/>
    </xf>
    <xf numFmtId="0" fontId="18" fillId="2" borderId="6" xfId="2" applyFont="1" applyFill="1" applyBorder="1" applyAlignment="1">
      <alignment horizontal="left" vertical="center" wrapText="1"/>
    </xf>
    <xf numFmtId="0" fontId="18" fillId="0" borderId="4" xfId="2" applyFont="1" applyFill="1" applyBorder="1" applyAlignment="1">
      <alignment horizontal="left" vertical="center" wrapText="1"/>
    </xf>
    <xf numFmtId="0" fontId="18" fillId="0" borderId="5" xfId="2" applyFont="1" applyFill="1" applyBorder="1" applyAlignment="1">
      <alignment horizontal="left" vertical="center" wrapText="1"/>
    </xf>
    <xf numFmtId="0" fontId="18" fillId="0" borderId="6" xfId="2" applyFont="1" applyFill="1" applyBorder="1" applyAlignment="1">
      <alignment horizontal="left" vertical="center" wrapText="1"/>
    </xf>
    <xf numFmtId="0" fontId="15" fillId="2" borderId="5" xfId="0" applyFont="1" applyFill="1" applyBorder="1" applyAlignment="1">
      <alignment horizontal="left"/>
    </xf>
    <xf numFmtId="0" fontId="15" fillId="2" borderId="6" xfId="0" applyFont="1" applyFill="1" applyBorder="1" applyAlignment="1">
      <alignment horizontal="left"/>
    </xf>
    <xf numFmtId="0" fontId="17" fillId="2" borderId="7" xfId="2" applyFont="1" applyFill="1" applyBorder="1" applyAlignment="1">
      <alignment horizontal="left" vertical="center" wrapText="1"/>
    </xf>
    <xf numFmtId="0" fontId="17" fillId="2" borderId="3" xfId="2" applyFont="1" applyFill="1" applyBorder="1" applyAlignment="1">
      <alignment horizontal="left" vertical="center" wrapText="1"/>
    </xf>
    <xf numFmtId="0" fontId="15" fillId="2" borderId="3" xfId="0" applyFont="1" applyFill="1" applyBorder="1" applyAlignment="1">
      <alignment horizontal="left" vertical="center" wrapText="1"/>
    </xf>
    <xf numFmtId="0" fontId="15" fillId="2" borderId="3" xfId="0" applyFont="1" applyFill="1" applyBorder="1" applyAlignment="1">
      <alignment vertical="center"/>
    </xf>
    <xf numFmtId="0" fontId="18" fillId="2" borderId="4" xfId="0" applyFont="1" applyFill="1" applyBorder="1" applyAlignment="1">
      <alignment horizontal="left" vertical="center" wrapText="1"/>
    </xf>
    <xf numFmtId="0" fontId="18" fillId="2" borderId="5" xfId="0" applyFont="1" applyFill="1" applyBorder="1" applyAlignment="1">
      <alignment horizontal="left" vertical="center" wrapText="1"/>
    </xf>
    <xf numFmtId="0" fontId="18" fillId="2" borderId="6" xfId="0" applyFont="1" applyFill="1" applyBorder="1" applyAlignment="1">
      <alignment horizontal="left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/>
    </xf>
    <xf numFmtId="0" fontId="9" fillId="2" borderId="10" xfId="0" applyFont="1" applyFill="1" applyBorder="1" applyAlignment="1">
      <alignment horizontal="center" vertical="center"/>
    </xf>
    <xf numFmtId="0" fontId="9" fillId="2" borderId="12" xfId="0" applyFont="1" applyFill="1" applyBorder="1" applyAlignment="1">
      <alignment horizontal="center" vertical="center"/>
    </xf>
    <xf numFmtId="0" fontId="15" fillId="0" borderId="0" xfId="0" applyFont="1"/>
    <xf numFmtId="0" fontId="17" fillId="2" borderId="11" xfId="2" applyFont="1" applyFill="1" applyBorder="1" applyAlignment="1">
      <alignment horizontal="left" vertical="center" wrapText="1"/>
    </xf>
    <xf numFmtId="0" fontId="17" fillId="2" borderId="12" xfId="2" applyFont="1" applyFill="1" applyBorder="1" applyAlignment="1">
      <alignment horizontal="left" vertical="center" wrapText="1"/>
    </xf>
    <xf numFmtId="0" fontId="17" fillId="0" borderId="4" xfId="2" applyFont="1" applyFill="1" applyBorder="1" applyAlignment="1">
      <alignment horizontal="center" vertical="center" wrapText="1"/>
    </xf>
    <xf numFmtId="0" fontId="17" fillId="0" borderId="6" xfId="2" applyFont="1" applyFill="1" applyBorder="1" applyAlignment="1">
      <alignment horizontal="center" vertical="center" wrapText="1"/>
    </xf>
    <xf numFmtId="0" fontId="14" fillId="0" borderId="3" xfId="0" applyFont="1" applyBorder="1" applyAlignment="1">
      <alignment horizontal="center" wrapText="1"/>
    </xf>
    <xf numFmtId="0" fontId="14" fillId="0" borderId="8" xfId="0" applyFont="1" applyBorder="1" applyAlignment="1">
      <alignment horizontal="center" wrapText="1"/>
    </xf>
    <xf numFmtId="0" fontId="14" fillId="0" borderId="0" xfId="0" applyFont="1" applyAlignment="1">
      <alignment horizontal="center" wrapText="1"/>
    </xf>
    <xf numFmtId="0" fontId="14" fillId="0" borderId="10" xfId="0" applyFont="1" applyBorder="1" applyAlignment="1">
      <alignment horizontal="center" wrapText="1"/>
    </xf>
    <xf numFmtId="0" fontId="14" fillId="0" borderId="2" xfId="0" applyFont="1" applyBorder="1" applyAlignment="1">
      <alignment horizontal="center" wrapText="1"/>
    </xf>
    <xf numFmtId="0" fontId="14" fillId="0" borderId="12" xfId="0" applyFont="1" applyBorder="1" applyAlignment="1">
      <alignment horizontal="center" wrapText="1"/>
    </xf>
    <xf numFmtId="0" fontId="15" fillId="0" borderId="4" xfId="0" applyFont="1" applyBorder="1" applyAlignment="1">
      <alignment horizontal="center" vertical="center"/>
    </xf>
    <xf numFmtId="0" fontId="17" fillId="0" borderId="5" xfId="2" applyFont="1" applyFill="1" applyBorder="1" applyAlignment="1">
      <alignment horizontal="left" vertical="center" wrapText="1"/>
    </xf>
    <xf numFmtId="0" fontId="17" fillId="0" borderId="6" xfId="2" applyFont="1" applyFill="1" applyBorder="1" applyAlignment="1">
      <alignment horizontal="left" vertical="center" wrapText="1"/>
    </xf>
    <xf numFmtId="0" fontId="21" fillId="0" borderId="1" xfId="0" applyFont="1" applyBorder="1" applyAlignment="1">
      <alignment horizontal="left" vertical="center"/>
    </xf>
    <xf numFmtId="0" fontId="15" fillId="2" borderId="7" xfId="0" applyFont="1" applyFill="1" applyBorder="1" applyAlignment="1">
      <alignment vertical="center"/>
    </xf>
    <xf numFmtId="0" fontId="18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vertical="center"/>
    </xf>
    <xf numFmtId="0" fontId="18" fillId="2" borderId="1" xfId="0" applyFont="1" applyFill="1" applyBorder="1" applyAlignment="1">
      <alignment horizontal="left" vertical="center"/>
    </xf>
    <xf numFmtId="0" fontId="15" fillId="0" borderId="11" xfId="0" applyFont="1" applyBorder="1" applyAlignment="1">
      <alignment horizontal="left" vertical="center" wrapText="1"/>
    </xf>
    <xf numFmtId="0" fontId="15" fillId="0" borderId="2" xfId="0" applyFont="1" applyBorder="1" applyAlignment="1">
      <alignment horizontal="left" vertical="center" wrapText="1"/>
    </xf>
    <xf numFmtId="0" fontId="15" fillId="0" borderId="12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left" vertical="center"/>
    </xf>
    <xf numFmtId="0" fontId="15" fillId="3" borderId="1" xfId="0" applyFont="1" applyFill="1" applyBorder="1" applyAlignment="1">
      <alignment horizontal="left" vertical="center"/>
    </xf>
    <xf numFmtId="0" fontId="18" fillId="0" borderId="4" xfId="2" applyFont="1" applyFill="1" applyBorder="1" applyAlignment="1">
      <alignment vertical="center" wrapText="1"/>
    </xf>
    <xf numFmtId="0" fontId="18" fillId="0" borderId="5" xfId="2" applyFont="1" applyFill="1" applyBorder="1" applyAlignment="1">
      <alignment vertical="center" wrapText="1"/>
    </xf>
    <xf numFmtId="0" fontId="18" fillId="0" borderId="6" xfId="2" applyFont="1" applyFill="1" applyBorder="1" applyAlignment="1">
      <alignment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0" fillId="2" borderId="1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12" xfId="0" applyFont="1" applyFill="1" applyBorder="1" applyAlignment="1">
      <alignment horizontal="center" vertical="center" wrapText="1"/>
    </xf>
    <xf numFmtId="0" fontId="18" fillId="0" borderId="1" xfId="0" applyFont="1" applyBorder="1" applyAlignment="1">
      <alignment vertical="center"/>
    </xf>
    <xf numFmtId="0" fontId="14" fillId="2" borderId="1" xfId="0" applyFont="1" applyFill="1" applyBorder="1" applyAlignment="1">
      <alignment vertical="center"/>
    </xf>
    <xf numFmtId="0" fontId="14" fillId="0" borderId="4" xfId="0" applyFont="1" applyBorder="1" applyAlignment="1">
      <alignment horizontal="center" vertical="center"/>
    </xf>
    <xf numFmtId="0" fontId="14" fillId="0" borderId="6" xfId="0" applyFont="1" applyBorder="1" applyAlignment="1">
      <alignment horizontal="center" vertical="center"/>
    </xf>
    <xf numFmtId="0" fontId="14" fillId="2" borderId="4" xfId="0" applyFont="1" applyFill="1" applyBorder="1" applyAlignment="1">
      <alignment horizontal="left" vertical="center"/>
    </xf>
    <xf numFmtId="0" fontId="14" fillId="2" borderId="5" xfId="0" applyFont="1" applyFill="1" applyBorder="1" applyAlignment="1">
      <alignment horizontal="left" vertical="center"/>
    </xf>
    <xf numFmtId="0" fontId="14" fillId="2" borderId="6" xfId="0" applyFont="1" applyFill="1" applyBorder="1" applyAlignment="1">
      <alignment horizontal="left" vertical="center"/>
    </xf>
    <xf numFmtId="0" fontId="9" fillId="3" borderId="1" xfId="0" applyFont="1" applyFill="1" applyBorder="1" applyAlignment="1">
      <alignment horizontal="center" vertical="center"/>
    </xf>
    <xf numFmtId="0" fontId="14" fillId="2" borderId="4" xfId="0" applyFont="1" applyFill="1" applyBorder="1" applyAlignment="1">
      <alignment vertical="center"/>
    </xf>
    <xf numFmtId="0" fontId="14" fillId="2" borderId="5" xfId="0" applyFont="1" applyFill="1" applyBorder="1" applyAlignment="1">
      <alignment vertical="center"/>
    </xf>
    <xf numFmtId="0" fontId="14" fillId="2" borderId="6" xfId="0" applyFont="1" applyFill="1" applyBorder="1" applyAlignment="1">
      <alignment vertical="center"/>
    </xf>
    <xf numFmtId="0" fontId="15" fillId="2" borderId="5" xfId="0" applyFont="1" applyFill="1" applyBorder="1" applyAlignment="1">
      <alignment wrapText="1"/>
    </xf>
    <xf numFmtId="0" fontId="15" fillId="2" borderId="6" xfId="0" applyFont="1" applyFill="1" applyBorder="1" applyAlignment="1">
      <alignment wrapText="1"/>
    </xf>
    <xf numFmtId="0" fontId="19" fillId="2" borderId="7" xfId="0" applyFont="1" applyFill="1" applyBorder="1" applyAlignment="1">
      <alignment horizontal="left" vertical="center"/>
    </xf>
    <xf numFmtId="0" fontId="19" fillId="2" borderId="3" xfId="0" applyFont="1" applyFill="1" applyBorder="1" applyAlignment="1">
      <alignment vertical="center"/>
    </xf>
    <xf numFmtId="0" fontId="22" fillId="3" borderId="4" xfId="0" applyFont="1" applyFill="1" applyBorder="1" applyAlignment="1">
      <alignment vertical="center"/>
    </xf>
    <xf numFmtId="0" fontId="22" fillId="0" borderId="5" xfId="0" applyFont="1" applyBorder="1" applyAlignment="1">
      <alignment vertical="center"/>
    </xf>
    <xf numFmtId="0" fontId="19" fillId="2" borderId="1" xfId="0" applyFont="1" applyFill="1" applyBorder="1" applyAlignment="1">
      <alignment horizontal="left" vertical="center"/>
    </xf>
    <xf numFmtId="0" fontId="18" fillId="2" borderId="1" xfId="0" applyFont="1" applyFill="1" applyBorder="1" applyAlignment="1">
      <alignment vertical="center" wrapText="1"/>
    </xf>
    <xf numFmtId="0" fontId="12" fillId="0" borderId="4" xfId="0" applyFont="1" applyBorder="1" applyAlignment="1">
      <alignment horizontal="center" wrapText="1"/>
    </xf>
    <xf numFmtId="0" fontId="14" fillId="0" borderId="5" xfId="0" applyFont="1" applyBorder="1" applyAlignment="1">
      <alignment horizontal="center" wrapText="1"/>
    </xf>
    <xf numFmtId="0" fontId="14" fillId="0" borderId="5" xfId="0" applyFont="1" applyBorder="1" applyAlignment="1">
      <alignment horizontal="center"/>
    </xf>
    <xf numFmtId="0" fontId="14" fillId="0" borderId="6" xfId="0" applyFont="1" applyBorder="1" applyAlignment="1">
      <alignment horizontal="center"/>
    </xf>
    <xf numFmtId="0" fontId="12" fillId="3" borderId="4" xfId="0" applyFont="1" applyFill="1" applyBorder="1" applyAlignment="1">
      <alignment horizontal="left" vertical="top"/>
    </xf>
    <xf numFmtId="0" fontId="12" fillId="0" borderId="6" xfId="0" applyFont="1" applyBorder="1" applyAlignment="1">
      <alignment horizontal="left" vertical="top"/>
    </xf>
    <xf numFmtId="0" fontId="18" fillId="2" borderId="6" xfId="0" applyFont="1" applyFill="1" applyBorder="1" applyAlignment="1">
      <alignment vertical="center"/>
    </xf>
    <xf numFmtId="0" fontId="12" fillId="0" borderId="1" xfId="0" applyFont="1" applyBorder="1" applyAlignment="1">
      <alignment horizontal="left" vertical="top"/>
    </xf>
    <xf numFmtId="0" fontId="12" fillId="0" borderId="4" xfId="0" applyFont="1" applyBorder="1" applyAlignment="1">
      <alignment horizontal="left" vertical="top"/>
    </xf>
    <xf numFmtId="0" fontId="11" fillId="0" borderId="4" xfId="0" applyFont="1" applyBorder="1" applyAlignment="1">
      <alignment horizontal="left" vertical="top"/>
    </xf>
    <xf numFmtId="0" fontId="11" fillId="0" borderId="5" xfId="0" applyFont="1" applyBorder="1" applyAlignment="1">
      <alignment horizontal="left" vertical="top"/>
    </xf>
    <xf numFmtId="0" fontId="9" fillId="0" borderId="5" xfId="0" applyFont="1" applyBorder="1" applyAlignment="1">
      <alignment horizontal="left" vertical="top"/>
    </xf>
    <xf numFmtId="0" fontId="9" fillId="0" borderId="6" xfId="0" applyFont="1" applyBorder="1" applyAlignment="1">
      <alignment horizontal="left" vertical="top"/>
    </xf>
    <xf numFmtId="0" fontId="13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/>
    </xf>
    <xf numFmtId="0" fontId="13" fillId="2" borderId="7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center" vertical="center" wrapText="1"/>
    </xf>
    <xf numFmtId="0" fontId="13" fillId="2" borderId="9" xfId="0" applyFont="1" applyFill="1" applyBorder="1" applyAlignment="1">
      <alignment horizontal="center" vertical="center" wrapText="1"/>
    </xf>
    <xf numFmtId="0" fontId="13" fillId="2" borderId="0" xfId="0" applyFont="1" applyFill="1" applyAlignment="1">
      <alignment horizontal="center" vertical="center" wrapText="1"/>
    </xf>
    <xf numFmtId="0" fontId="13" fillId="2" borderId="10" xfId="0" applyFont="1" applyFill="1" applyBorder="1" applyAlignment="1">
      <alignment horizontal="center" vertical="center" wrapText="1"/>
    </xf>
    <xf numFmtId="0" fontId="13" fillId="2" borderId="11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3" fillId="2" borderId="12" xfId="0" applyFont="1" applyFill="1" applyBorder="1" applyAlignment="1">
      <alignment horizontal="center" vertical="center" wrapText="1"/>
    </xf>
    <xf numFmtId="0" fontId="18" fillId="2" borderId="7" xfId="0" applyFont="1" applyFill="1" applyBorder="1" applyAlignment="1">
      <alignment vertical="center" wrapText="1"/>
    </xf>
    <xf numFmtId="0" fontId="18" fillId="2" borderId="3" xfId="0" applyFont="1" applyFill="1" applyBorder="1" applyAlignment="1">
      <alignment vertical="center" wrapText="1"/>
    </xf>
    <xf numFmtId="0" fontId="18" fillId="2" borderId="8" xfId="0" applyFont="1" applyFill="1" applyBorder="1" applyAlignment="1">
      <alignment vertical="center" wrapText="1"/>
    </xf>
    <xf numFmtId="0" fontId="15" fillId="2" borderId="9" xfId="0" applyFont="1" applyFill="1" applyBorder="1" applyAlignment="1">
      <alignment horizontal="left" vertical="center" wrapText="1"/>
    </xf>
    <xf numFmtId="0" fontId="15" fillId="2" borderId="0" xfId="0" applyFont="1" applyFill="1" applyAlignment="1">
      <alignment horizontal="left" vertical="center" wrapText="1"/>
    </xf>
    <xf numFmtId="0" fontId="15" fillId="2" borderId="10" xfId="0" applyFont="1" applyFill="1" applyBorder="1" applyAlignment="1">
      <alignment horizontal="left" vertical="center" wrapText="1"/>
    </xf>
    <xf numFmtId="0" fontId="15" fillId="2" borderId="5" xfId="0" applyFont="1" applyFill="1" applyBorder="1" applyAlignment="1">
      <alignment vertical="top"/>
    </xf>
    <xf numFmtId="0" fontId="15" fillId="2" borderId="9" xfId="0" applyFont="1" applyFill="1" applyBorder="1" applyAlignment="1">
      <alignment vertical="center"/>
    </xf>
    <xf numFmtId="0" fontId="15" fillId="2" borderId="0" xfId="0" applyFont="1" applyFill="1" applyAlignment="1">
      <alignment vertical="center"/>
    </xf>
    <xf numFmtId="0" fontId="15" fillId="2" borderId="0" xfId="0" applyFont="1" applyFill="1" applyAlignment="1">
      <alignment horizontal="left" vertical="center"/>
    </xf>
    <xf numFmtId="0" fontId="15" fillId="2" borderId="10" xfId="0" applyFont="1" applyFill="1" applyBorder="1" applyAlignment="1">
      <alignment horizontal="left" vertical="center"/>
    </xf>
    <xf numFmtId="0" fontId="18" fillId="3" borderId="6" xfId="0" applyFont="1" applyFill="1" applyBorder="1" applyAlignment="1">
      <alignment horizontal="left" vertical="top"/>
    </xf>
    <xf numFmtId="0" fontId="18" fillId="3" borderId="1" xfId="0" applyFont="1" applyFill="1" applyBorder="1" applyAlignment="1">
      <alignment horizontal="left" vertical="top"/>
    </xf>
    <xf numFmtId="0" fontId="18" fillId="3" borderId="1" xfId="0" applyFont="1" applyFill="1" applyBorder="1" applyAlignment="1">
      <alignment horizontal="center" vertical="center" wrapText="1"/>
    </xf>
    <xf numFmtId="0" fontId="18" fillId="3" borderId="6" xfId="0" applyFont="1" applyFill="1" applyBorder="1" applyAlignment="1">
      <alignment horizontal="center" vertical="top"/>
    </xf>
    <xf numFmtId="0" fontId="18" fillId="3" borderId="1" xfId="0" applyFont="1" applyFill="1" applyBorder="1" applyAlignment="1">
      <alignment horizontal="center" vertical="top"/>
    </xf>
    <xf numFmtId="0" fontId="15" fillId="2" borderId="14" xfId="0" applyFont="1" applyFill="1" applyBorder="1" applyAlignment="1">
      <alignment horizontal="left" vertical="center"/>
    </xf>
    <xf numFmtId="0" fontId="19" fillId="2" borderId="1" xfId="0" applyFont="1" applyFill="1" applyBorder="1" applyAlignment="1">
      <alignment horizontal="center" vertical="top"/>
    </xf>
    <xf numFmtId="0" fontId="15" fillId="2" borderId="4" xfId="0" applyFont="1" applyFill="1" applyBorder="1" applyAlignment="1">
      <alignment horizontal="center" vertical="top" wrapText="1"/>
    </xf>
    <xf numFmtId="0" fontId="15" fillId="2" borderId="14" xfId="0" applyFont="1" applyFill="1" applyBorder="1" applyAlignment="1">
      <alignment vertical="center"/>
    </xf>
    <xf numFmtId="0" fontId="18" fillId="3" borderId="4" xfId="0" applyFont="1" applyFill="1" applyBorder="1" applyAlignment="1">
      <alignment horizontal="center" vertical="center" wrapText="1"/>
    </xf>
    <xf numFmtId="0" fontId="18" fillId="3" borderId="6" xfId="0" applyFont="1" applyFill="1" applyBorder="1" applyAlignment="1">
      <alignment horizontal="center" vertical="center" wrapText="1"/>
    </xf>
    <xf numFmtId="0" fontId="9" fillId="3" borderId="9" xfId="0" applyFont="1" applyFill="1" applyBorder="1" applyAlignment="1">
      <alignment vertical="center"/>
    </xf>
    <xf numFmtId="0" fontId="9" fillId="3" borderId="0" xfId="0" applyFont="1" applyFill="1" applyAlignment="1">
      <alignment vertical="center"/>
    </xf>
    <xf numFmtId="0" fontId="9" fillId="3" borderId="10" xfId="0" applyFont="1" applyFill="1" applyBorder="1" applyAlignment="1">
      <alignment vertical="center"/>
    </xf>
    <xf numFmtId="0" fontId="9" fillId="3" borderId="7" xfId="0" applyFont="1" applyFill="1" applyBorder="1" applyAlignment="1">
      <alignment vertical="center"/>
    </xf>
    <xf numFmtId="0" fontId="9" fillId="3" borderId="3" xfId="0" applyFont="1" applyFill="1" applyBorder="1" applyAlignment="1">
      <alignment vertical="center"/>
    </xf>
    <xf numFmtId="0" fontId="9" fillId="3" borderId="8" xfId="0" applyFont="1" applyFill="1" applyBorder="1" applyAlignment="1">
      <alignment vertical="center"/>
    </xf>
    <xf numFmtId="0" fontId="16" fillId="2" borderId="7" xfId="0" applyFont="1" applyFill="1" applyBorder="1" applyAlignment="1">
      <alignment horizontal="left" vertical="center"/>
    </xf>
    <xf numFmtId="0" fontId="16" fillId="2" borderId="3" xfId="0" applyFont="1" applyFill="1" applyBorder="1" applyAlignment="1">
      <alignment horizontal="left" vertical="center"/>
    </xf>
    <xf numFmtId="0" fontId="16" fillId="2" borderId="8" xfId="0" applyFont="1" applyFill="1" applyBorder="1" applyAlignment="1">
      <alignment horizontal="left" vertical="center"/>
    </xf>
    <xf numFmtId="0" fontId="18" fillId="0" borderId="7" xfId="0" applyFont="1" applyBorder="1" applyAlignment="1">
      <alignment horizontal="left" vertical="center" wrapText="1"/>
    </xf>
    <xf numFmtId="0" fontId="18" fillId="0" borderId="3" xfId="0" applyFont="1" applyBorder="1" applyAlignment="1">
      <alignment horizontal="left" vertical="center" wrapText="1"/>
    </xf>
    <xf numFmtId="0" fontId="18" fillId="0" borderId="3" xfId="0" applyFont="1" applyBorder="1" applyAlignment="1">
      <alignment horizontal="left" vertical="center"/>
    </xf>
    <xf numFmtId="0" fontId="18" fillId="0" borderId="8" xfId="0" applyFont="1" applyBorder="1" applyAlignment="1">
      <alignment horizontal="left" vertical="center"/>
    </xf>
    <xf numFmtId="0" fontId="15" fillId="2" borderId="13" xfId="0" applyFont="1" applyFill="1" applyBorder="1" applyAlignment="1">
      <alignment vertical="center" wrapText="1"/>
    </xf>
    <xf numFmtId="0" fontId="14" fillId="0" borderId="1" xfId="0" applyFont="1" applyBorder="1" applyAlignment="1">
      <alignment horizontal="center"/>
    </xf>
    <xf numFmtId="0" fontId="14" fillId="0" borderId="4" xfId="0" applyFont="1" applyBorder="1" applyAlignment="1">
      <alignment horizontal="center"/>
    </xf>
    <xf numFmtId="0" fontId="19" fillId="2" borderId="4" xfId="0" applyFont="1" applyFill="1" applyBorder="1" applyAlignment="1">
      <alignment horizontal="left" vertical="top"/>
    </xf>
    <xf numFmtId="0" fontId="19" fillId="2" borderId="5" xfId="0" applyFont="1" applyFill="1" applyBorder="1" applyAlignment="1">
      <alignment horizontal="left" vertical="top"/>
    </xf>
    <xf numFmtId="0" fontId="16" fillId="2" borderId="14" xfId="0" applyFont="1" applyFill="1" applyBorder="1" applyAlignment="1">
      <alignment horizontal="left" vertical="center"/>
    </xf>
    <xf numFmtId="0" fontId="15" fillId="3" borderId="4" xfId="0" applyFont="1" applyFill="1" applyBorder="1" applyAlignment="1">
      <alignment horizontal="left" vertical="center" wrapText="1"/>
    </xf>
    <xf numFmtId="0" fontId="15" fillId="3" borderId="5" xfId="0" applyFont="1" applyFill="1" applyBorder="1" applyAlignment="1">
      <alignment horizontal="left" vertical="center" wrapText="1"/>
    </xf>
    <xf numFmtId="0" fontId="15" fillId="3" borderId="6" xfId="0" applyFont="1" applyFill="1" applyBorder="1" applyAlignment="1">
      <alignment horizontal="left" vertical="center" wrapText="1"/>
    </xf>
    <xf numFmtId="0" fontId="19" fillId="2" borderId="6" xfId="0" applyFont="1" applyFill="1" applyBorder="1" applyAlignment="1">
      <alignment horizontal="left" vertical="top"/>
    </xf>
    <xf numFmtId="0" fontId="15" fillId="2" borderId="13" xfId="0" applyFont="1" applyFill="1" applyBorder="1" applyAlignment="1">
      <alignment horizontal="left" vertical="center"/>
    </xf>
    <xf numFmtId="0" fontId="18" fillId="2" borderId="1" xfId="0" applyFont="1" applyFill="1" applyBorder="1" applyAlignment="1">
      <alignment horizontal="left" vertical="top"/>
    </xf>
    <xf numFmtId="0" fontId="18" fillId="2" borderId="5" xfId="0" applyFont="1" applyFill="1" applyBorder="1" applyAlignment="1">
      <alignment vertical="center"/>
    </xf>
    <xf numFmtId="0" fontId="15" fillId="2" borderId="4" xfId="0" applyFont="1" applyFill="1" applyBorder="1" applyAlignment="1">
      <alignment vertical="center" wrapText="1"/>
    </xf>
    <xf numFmtId="0" fontId="15" fillId="2" borderId="5" xfId="0" applyFont="1" applyFill="1" applyBorder="1" applyAlignment="1">
      <alignment vertical="center" wrapText="1"/>
    </xf>
    <xf numFmtId="0" fontId="15" fillId="2" borderId="6" xfId="0" applyFont="1" applyFill="1" applyBorder="1" applyAlignment="1">
      <alignment vertical="center" wrapText="1"/>
    </xf>
    <xf numFmtId="0" fontId="18" fillId="3" borderId="5" xfId="0" applyFont="1" applyFill="1" applyBorder="1" applyAlignment="1">
      <alignment vertical="top"/>
    </xf>
    <xf numFmtId="0" fontId="18" fillId="3" borderId="6" xfId="0" applyFont="1" applyFill="1" applyBorder="1" applyAlignment="1">
      <alignment vertical="top"/>
    </xf>
    <xf numFmtId="0" fontId="18" fillId="3" borderId="5" xfId="0" applyFont="1" applyFill="1" applyBorder="1" applyAlignment="1">
      <alignment horizontal="left" vertical="top"/>
    </xf>
    <xf numFmtId="0" fontId="19" fillId="3" borderId="1" xfId="0" applyFont="1" applyFill="1" applyBorder="1" applyAlignment="1">
      <alignment horizontal="left" vertical="center"/>
    </xf>
    <xf numFmtId="0" fontId="27" fillId="3" borderId="7" xfId="0" applyFont="1" applyFill="1" applyBorder="1" applyAlignment="1">
      <alignment horizontal="left" vertical="top" wrapText="1"/>
    </xf>
    <xf numFmtId="0" fontId="27" fillId="3" borderId="3" xfId="0" applyFont="1" applyFill="1" applyBorder="1" applyAlignment="1">
      <alignment horizontal="left" vertical="top" wrapText="1"/>
    </xf>
    <xf numFmtId="0" fontId="27" fillId="3" borderId="8" xfId="0" applyFont="1" applyFill="1" applyBorder="1" applyAlignment="1">
      <alignment horizontal="left" vertical="top" wrapText="1"/>
    </xf>
    <xf numFmtId="0" fontId="27" fillId="3" borderId="9" xfId="0" applyFont="1" applyFill="1" applyBorder="1" applyAlignment="1">
      <alignment horizontal="left" vertical="top" wrapText="1"/>
    </xf>
    <xf numFmtId="0" fontId="27" fillId="3" borderId="0" xfId="0" applyFont="1" applyFill="1" applyAlignment="1">
      <alignment horizontal="left" vertical="top" wrapText="1"/>
    </xf>
    <xf numFmtId="0" fontId="27" fillId="3" borderId="10" xfId="0" applyFont="1" applyFill="1" applyBorder="1" applyAlignment="1">
      <alignment horizontal="left" vertical="top" wrapText="1"/>
    </xf>
    <xf numFmtId="0" fontId="27" fillId="3" borderId="11" xfId="0" applyFont="1" applyFill="1" applyBorder="1" applyAlignment="1">
      <alignment horizontal="left" vertical="top" wrapText="1"/>
    </xf>
    <xf numFmtId="0" fontId="27" fillId="3" borderId="2" xfId="0" applyFont="1" applyFill="1" applyBorder="1" applyAlignment="1">
      <alignment horizontal="left" vertical="top" wrapText="1"/>
    </xf>
    <xf numFmtId="0" fontId="27" fillId="3" borderId="12" xfId="0" applyFont="1" applyFill="1" applyBorder="1" applyAlignment="1">
      <alignment horizontal="left" vertical="top" wrapText="1"/>
    </xf>
    <xf numFmtId="0" fontId="15" fillId="0" borderId="4" xfId="0" applyFont="1" applyBorder="1" applyAlignment="1">
      <alignment vertical="center"/>
    </xf>
    <xf numFmtId="0" fontId="16" fillId="3" borderId="7" xfId="0" applyFont="1" applyFill="1" applyBorder="1" applyAlignment="1">
      <alignment horizontal="left" vertical="center"/>
    </xf>
    <xf numFmtId="0" fontId="16" fillId="3" borderId="3" xfId="0" applyFont="1" applyFill="1" applyBorder="1" applyAlignment="1">
      <alignment horizontal="left" vertical="center"/>
    </xf>
    <xf numFmtId="0" fontId="16" fillId="3" borderId="8" xfId="0" applyFont="1" applyFill="1" applyBorder="1" applyAlignment="1">
      <alignment horizontal="left" vertical="center"/>
    </xf>
    <xf numFmtId="0" fontId="16" fillId="3" borderId="9" xfId="0" applyFont="1" applyFill="1" applyBorder="1" applyAlignment="1">
      <alignment horizontal="left" vertical="center"/>
    </xf>
    <xf numFmtId="0" fontId="16" fillId="3" borderId="0" xfId="0" applyFont="1" applyFill="1" applyAlignment="1">
      <alignment horizontal="left" vertical="center"/>
    </xf>
    <xf numFmtId="0" fontId="16" fillId="3" borderId="10" xfId="0" applyFont="1" applyFill="1" applyBorder="1" applyAlignment="1">
      <alignment horizontal="left" vertical="center"/>
    </xf>
    <xf numFmtId="0" fontId="20" fillId="0" borderId="4" xfId="0" applyFont="1" applyBorder="1" applyAlignment="1">
      <alignment horizontal="center"/>
    </xf>
    <xf numFmtId="0" fontId="20" fillId="0" borderId="5" xfId="0" applyFont="1" applyBorder="1" applyAlignment="1">
      <alignment horizontal="center"/>
    </xf>
    <xf numFmtId="0" fontId="20" fillId="0" borderId="6" xfId="0" applyFont="1" applyBorder="1" applyAlignment="1">
      <alignment horizontal="center"/>
    </xf>
    <xf numFmtId="0" fontId="20" fillId="2" borderId="1" xfId="0" applyFont="1" applyFill="1" applyBorder="1" applyAlignment="1">
      <alignment horizontal="center"/>
    </xf>
    <xf numFmtId="0" fontId="20" fillId="2" borderId="4" xfId="0" applyFont="1" applyFill="1" applyBorder="1" applyAlignment="1">
      <alignment horizontal="center"/>
    </xf>
    <xf numFmtId="0" fontId="20" fillId="2" borderId="6" xfId="0" applyFont="1" applyFill="1" applyBorder="1" applyAlignment="1">
      <alignment horizontal="center"/>
    </xf>
    <xf numFmtId="0" fontId="12" fillId="3" borderId="4" xfId="0" applyFont="1" applyFill="1" applyBorder="1" applyAlignment="1">
      <alignment horizontal="center" vertical="center" wrapText="1"/>
    </xf>
    <xf numFmtId="0" fontId="12" fillId="3" borderId="6" xfId="0" applyFont="1" applyFill="1" applyBorder="1" applyAlignment="1">
      <alignment horizontal="center" vertical="center" wrapText="1"/>
    </xf>
    <xf numFmtId="0" fontId="12" fillId="3" borderId="7" xfId="0" applyFont="1" applyFill="1" applyBorder="1" applyAlignment="1">
      <alignment horizontal="center" vertical="center" wrapText="1"/>
    </xf>
    <xf numFmtId="0" fontId="12" fillId="3" borderId="8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2" fillId="0" borderId="17" xfId="0" applyFont="1" applyBorder="1" applyAlignment="1">
      <alignment horizontal="center" vertical="center" wrapText="1"/>
    </xf>
    <xf numFmtId="0" fontId="12" fillId="0" borderId="18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14" fillId="0" borderId="16" xfId="0" applyFont="1" applyBorder="1" applyAlignment="1">
      <alignment horizontal="center" vertical="top" wrapText="1"/>
    </xf>
    <xf numFmtId="0" fontId="14" fillId="0" borderId="19" xfId="0" applyFont="1" applyBorder="1" applyAlignment="1">
      <alignment horizontal="center" vertical="top" wrapText="1"/>
    </xf>
    <xf numFmtId="0" fontId="12" fillId="0" borderId="4" xfId="0" applyFont="1" applyBorder="1" applyAlignment="1">
      <alignment horizontal="center" vertical="top" wrapText="1"/>
    </xf>
    <xf numFmtId="0" fontId="12" fillId="0" borderId="6" xfId="0" applyFont="1" applyBorder="1" applyAlignment="1">
      <alignment horizontal="center" vertical="top" wrapText="1"/>
    </xf>
    <xf numFmtId="0" fontId="12" fillId="3" borderId="16" xfId="0" applyFont="1" applyFill="1" applyBorder="1" applyAlignment="1">
      <alignment horizontal="center" vertical="center" wrapText="1"/>
    </xf>
    <xf numFmtId="0" fontId="12" fillId="3" borderId="19" xfId="0" applyFont="1" applyFill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top" wrapText="1"/>
    </xf>
    <xf numFmtId="0" fontId="12" fillId="3" borderId="1" xfId="0" applyFont="1" applyFill="1" applyBorder="1" applyAlignment="1">
      <alignment horizontal="center" vertical="center" wrapText="1"/>
    </xf>
    <xf numFmtId="0" fontId="12" fillId="3" borderId="5" xfId="0" applyFont="1" applyFill="1" applyBorder="1" applyAlignment="1">
      <alignment horizontal="center" vertical="center" wrapText="1"/>
    </xf>
    <xf numFmtId="0" fontId="19" fillId="3" borderId="13" xfId="0" applyFont="1" applyFill="1" applyBorder="1" applyAlignment="1">
      <alignment horizontal="left" vertical="top"/>
    </xf>
    <xf numFmtId="0" fontId="19" fillId="2" borderId="1" xfId="0" applyFont="1" applyFill="1" applyBorder="1" applyAlignment="1">
      <alignment horizontal="left" vertical="top"/>
    </xf>
    <xf numFmtId="0" fontId="18" fillId="3" borderId="4" xfId="0" applyFont="1" applyFill="1" applyBorder="1" applyAlignment="1">
      <alignment horizontal="left" vertical="top"/>
    </xf>
    <xf numFmtId="0" fontId="18" fillId="3" borderId="7" xfId="0" applyFont="1" applyFill="1" applyBorder="1" applyAlignment="1">
      <alignment horizontal="center" vertical="center" wrapText="1"/>
    </xf>
    <xf numFmtId="0" fontId="18" fillId="3" borderId="8" xfId="0" applyFont="1" applyFill="1" applyBorder="1" applyAlignment="1">
      <alignment horizontal="center" vertical="center" wrapText="1"/>
    </xf>
    <xf numFmtId="0" fontId="18" fillId="3" borderId="5" xfId="0" applyFont="1" applyFill="1" applyBorder="1" applyAlignment="1">
      <alignment horizontal="center" vertical="center" wrapText="1"/>
    </xf>
    <xf numFmtId="14" fontId="15" fillId="2" borderId="7" xfId="0" applyNumberFormat="1" applyFont="1" applyFill="1" applyBorder="1" applyAlignment="1">
      <alignment horizontal="left" vertical="center"/>
    </xf>
    <xf numFmtId="14" fontId="15" fillId="2" borderId="3" xfId="0" applyNumberFormat="1" applyFont="1" applyFill="1" applyBorder="1" applyAlignment="1">
      <alignment horizontal="left" vertical="center"/>
    </xf>
    <xf numFmtId="0" fontId="20" fillId="0" borderId="0" xfId="0" applyFont="1"/>
    <xf numFmtId="0" fontId="9" fillId="0" borderId="13" xfId="0" applyFont="1" applyBorder="1" applyAlignment="1">
      <alignment horizontal="center" vertical="center"/>
    </xf>
    <xf numFmtId="0" fontId="18" fillId="3" borderId="13" xfId="0" quotePrefix="1" applyFont="1" applyFill="1" applyBorder="1" applyAlignment="1">
      <alignment horizontal="left" vertical="center"/>
    </xf>
    <xf numFmtId="0" fontId="17" fillId="2" borderId="8" xfId="2" applyFont="1" applyFill="1" applyBorder="1" applyAlignment="1">
      <alignment horizontal="left" vertical="center" wrapText="1"/>
    </xf>
    <xf numFmtId="0" fontId="14" fillId="0" borderId="7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4" fillId="0" borderId="8" xfId="0" applyFont="1" applyBorder="1" applyAlignment="1">
      <alignment horizontal="center" vertical="center"/>
    </xf>
    <xf numFmtId="0" fontId="14" fillId="0" borderId="11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4" fillId="0" borderId="12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top" wrapText="1"/>
    </xf>
    <xf numFmtId="0" fontId="14" fillId="0" borderId="5" xfId="0" applyFont="1" applyBorder="1" applyAlignment="1">
      <alignment horizontal="center" vertical="top" wrapText="1"/>
    </xf>
    <xf numFmtId="0" fontId="14" fillId="0" borderId="6" xfId="0" applyFont="1" applyBorder="1" applyAlignment="1">
      <alignment horizontal="center" vertical="top" wrapText="1"/>
    </xf>
    <xf numFmtId="0" fontId="18" fillId="2" borderId="7" xfId="0" applyFont="1" applyFill="1" applyBorder="1" applyAlignment="1">
      <alignment horizontal="center" vertical="center"/>
    </xf>
    <xf numFmtId="0" fontId="18" fillId="2" borderId="3" xfId="0" applyFont="1" applyFill="1" applyBorder="1" applyAlignment="1">
      <alignment horizontal="center" vertical="center"/>
    </xf>
    <xf numFmtId="0" fontId="18" fillId="2" borderId="8" xfId="0" applyFont="1" applyFill="1" applyBorder="1" applyAlignment="1">
      <alignment horizontal="center" vertical="center"/>
    </xf>
    <xf numFmtId="0" fontId="18" fillId="2" borderId="9" xfId="0" applyFont="1" applyFill="1" applyBorder="1" applyAlignment="1">
      <alignment horizontal="center" vertical="center"/>
    </xf>
    <xf numFmtId="0" fontId="18" fillId="2" borderId="0" xfId="0" applyFont="1" applyFill="1" applyAlignment="1">
      <alignment horizontal="center" vertical="center"/>
    </xf>
    <xf numFmtId="0" fontId="18" fillId="2" borderId="10" xfId="0" applyFont="1" applyFill="1" applyBorder="1" applyAlignment="1">
      <alignment horizontal="center" vertical="center"/>
    </xf>
    <xf numFmtId="0" fontId="18" fillId="2" borderId="11" xfId="0" applyFont="1" applyFill="1" applyBorder="1" applyAlignment="1">
      <alignment horizontal="center" vertical="center"/>
    </xf>
    <xf numFmtId="0" fontId="18" fillId="2" borderId="2" xfId="0" applyFont="1" applyFill="1" applyBorder="1" applyAlignment="1">
      <alignment horizontal="center" vertical="center"/>
    </xf>
    <xf numFmtId="0" fontId="18" fillId="2" borderId="12" xfId="0" applyFont="1" applyFill="1" applyBorder="1" applyAlignment="1">
      <alignment horizontal="center" vertical="center"/>
    </xf>
    <xf numFmtId="0" fontId="18" fillId="2" borderId="6" xfId="0" applyFont="1" applyFill="1" applyBorder="1" applyAlignment="1">
      <alignment horizontal="left" vertical="center"/>
    </xf>
    <xf numFmtId="0" fontId="15" fillId="3" borderId="4" xfId="0" applyFont="1" applyFill="1" applyBorder="1" applyAlignment="1">
      <alignment horizontal="left" vertical="center"/>
    </xf>
    <xf numFmtId="0" fontId="19" fillId="3" borderId="7" xfId="0" applyFont="1" applyFill="1" applyBorder="1" applyAlignment="1">
      <alignment horizontal="left" vertical="center"/>
    </xf>
    <xf numFmtId="0" fontId="19" fillId="3" borderId="3" xfId="0" applyFont="1" applyFill="1" applyBorder="1" applyAlignment="1">
      <alignment horizontal="left" vertical="center"/>
    </xf>
    <xf numFmtId="0" fontId="19" fillId="3" borderId="8" xfId="0" applyFont="1" applyFill="1" applyBorder="1" applyAlignment="1">
      <alignment horizontal="left" vertical="center"/>
    </xf>
    <xf numFmtId="0" fontId="19" fillId="3" borderId="9" xfId="0" applyFont="1" applyFill="1" applyBorder="1" applyAlignment="1">
      <alignment horizontal="left" vertical="center"/>
    </xf>
    <xf numFmtId="0" fontId="19" fillId="3" borderId="0" xfId="0" applyFont="1" applyFill="1" applyAlignment="1">
      <alignment horizontal="left" vertical="center"/>
    </xf>
    <xf numFmtId="0" fontId="19" fillId="3" borderId="10" xfId="0" applyFont="1" applyFill="1" applyBorder="1" applyAlignment="1">
      <alignment horizontal="left" vertical="center"/>
    </xf>
    <xf numFmtId="0" fontId="19" fillId="3" borderId="11" xfId="0" applyFont="1" applyFill="1" applyBorder="1" applyAlignment="1">
      <alignment horizontal="left" vertical="center"/>
    </xf>
    <xf numFmtId="0" fontId="19" fillId="3" borderId="2" xfId="0" applyFont="1" applyFill="1" applyBorder="1" applyAlignment="1">
      <alignment horizontal="left" vertical="center"/>
    </xf>
    <xf numFmtId="0" fontId="19" fillId="3" borderId="12" xfId="0" applyFont="1" applyFill="1" applyBorder="1" applyAlignment="1">
      <alignment horizontal="left" vertical="center"/>
    </xf>
    <xf numFmtId="0" fontId="18" fillId="0" borderId="4" xfId="0" applyFont="1" applyBorder="1" applyAlignment="1">
      <alignment horizontal="left" vertical="center" wrapText="1"/>
    </xf>
    <xf numFmtId="0" fontId="15" fillId="2" borderId="5" xfId="0" applyFont="1" applyFill="1" applyBorder="1" applyAlignment="1">
      <alignment horizontal="left" wrapText="1"/>
    </xf>
    <xf numFmtId="0" fontId="15" fillId="2" borderId="6" xfId="0" applyFont="1" applyFill="1" applyBorder="1" applyAlignment="1">
      <alignment horizontal="left" wrapText="1"/>
    </xf>
    <xf numFmtId="0" fontId="9" fillId="2" borderId="3" xfId="0" applyFont="1" applyFill="1" applyBorder="1" applyAlignment="1">
      <alignment horizontal="center" vertical="center"/>
    </xf>
    <xf numFmtId="0" fontId="9" fillId="2" borderId="9" xfId="0" applyFont="1" applyFill="1" applyBorder="1" applyAlignment="1">
      <alignment horizontal="center" vertical="center"/>
    </xf>
    <xf numFmtId="0" fontId="9" fillId="2" borderId="0" xfId="0" applyFont="1" applyFill="1" applyAlignment="1">
      <alignment horizontal="center" vertical="center"/>
    </xf>
    <xf numFmtId="0" fontId="9" fillId="2" borderId="11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/>
    </xf>
    <xf numFmtId="0" fontId="15" fillId="3" borderId="4" xfId="0" applyFont="1" applyFill="1" applyBorder="1" applyAlignment="1">
      <alignment vertical="center" wrapText="1"/>
    </xf>
    <xf numFmtId="0" fontId="15" fillId="3" borderId="5" xfId="0" applyFont="1" applyFill="1" applyBorder="1" applyAlignment="1">
      <alignment vertical="center" wrapText="1"/>
    </xf>
    <xf numFmtId="0" fontId="15" fillId="3" borderId="5" xfId="0" applyFont="1" applyFill="1" applyBorder="1" applyAlignment="1">
      <alignment vertical="center"/>
    </xf>
    <xf numFmtId="0" fontId="15" fillId="3" borderId="6" xfId="0" applyFont="1" applyFill="1" applyBorder="1" applyAlignment="1">
      <alignment vertical="center"/>
    </xf>
    <xf numFmtId="0" fontId="19" fillId="2" borderId="3" xfId="0" applyFont="1" applyFill="1" applyBorder="1" applyAlignment="1">
      <alignment horizontal="left" vertical="center"/>
    </xf>
    <xf numFmtId="0" fontId="16" fillId="2" borderId="3" xfId="0" applyFont="1" applyFill="1" applyBorder="1" applyAlignment="1">
      <alignment vertical="center"/>
    </xf>
    <xf numFmtId="0" fontId="18" fillId="0" borderId="6" xfId="0" applyFont="1" applyBorder="1" applyAlignment="1">
      <alignment vertical="center"/>
    </xf>
    <xf numFmtId="0" fontId="19" fillId="3" borderId="5" xfId="0" applyFont="1" applyFill="1" applyBorder="1" applyAlignment="1">
      <alignment vertical="top" wrapText="1"/>
    </xf>
    <xf numFmtId="0" fontId="19" fillId="3" borderId="6" xfId="0" applyFont="1" applyFill="1" applyBorder="1" applyAlignment="1">
      <alignment vertical="top" wrapText="1"/>
    </xf>
    <xf numFmtId="0" fontId="18" fillId="0" borderId="5" xfId="0" applyFont="1" applyBorder="1" applyAlignment="1">
      <alignment vertical="center"/>
    </xf>
    <xf numFmtId="0" fontId="19" fillId="2" borderId="4" xfId="0" applyFont="1" applyFill="1" applyBorder="1" applyAlignment="1">
      <alignment horizontal="left" vertical="center"/>
    </xf>
    <xf numFmtId="0" fontId="19" fillId="2" borderId="5" xfId="0" applyFont="1" applyFill="1" applyBorder="1" applyAlignment="1">
      <alignment horizontal="left" vertical="center"/>
    </xf>
    <xf numFmtId="0" fontId="19" fillId="2" borderId="6" xfId="0" applyFont="1" applyFill="1" applyBorder="1" applyAlignment="1">
      <alignment horizontal="left" vertical="center"/>
    </xf>
    <xf numFmtId="0" fontId="18" fillId="3" borderId="4" xfId="0" applyFont="1" applyFill="1" applyBorder="1" applyAlignment="1">
      <alignment vertical="center"/>
    </xf>
    <xf numFmtId="0" fontId="15" fillId="3" borderId="6" xfId="0" applyFont="1" applyFill="1" applyBorder="1"/>
    <xf numFmtId="0" fontId="18" fillId="3" borderId="5" xfId="0" applyFont="1" applyFill="1" applyBorder="1" applyAlignment="1">
      <alignment vertical="center"/>
    </xf>
    <xf numFmtId="0" fontId="15" fillId="2" borderId="1" xfId="0" applyFont="1" applyFill="1" applyBorder="1" applyAlignment="1">
      <alignment vertical="center" wrapText="1"/>
    </xf>
    <xf numFmtId="0" fontId="18" fillId="2" borderId="4" xfId="0" applyFont="1" applyFill="1" applyBorder="1" applyAlignment="1">
      <alignment vertical="center"/>
    </xf>
    <xf numFmtId="0" fontId="18" fillId="2" borderId="11" xfId="0" applyFont="1" applyFill="1" applyBorder="1" applyAlignment="1">
      <alignment horizontal="left" vertical="center" wrapText="1"/>
    </xf>
    <xf numFmtId="0" fontId="18" fillId="2" borderId="2" xfId="0" applyFont="1" applyFill="1" applyBorder="1" applyAlignment="1">
      <alignment horizontal="left" vertical="center" wrapText="1"/>
    </xf>
    <xf numFmtId="0" fontId="18" fillId="2" borderId="12" xfId="0" applyFont="1" applyFill="1" applyBorder="1" applyAlignment="1">
      <alignment horizontal="left" vertical="center" wrapText="1"/>
    </xf>
    <xf numFmtId="0" fontId="18" fillId="2" borderId="4" xfId="0" quotePrefix="1" applyFont="1" applyFill="1" applyBorder="1" applyAlignment="1">
      <alignment horizontal="left" vertical="center" wrapText="1"/>
    </xf>
    <xf numFmtId="0" fontId="18" fillId="2" borderId="5" xfId="0" quotePrefix="1" applyFont="1" applyFill="1" applyBorder="1" applyAlignment="1">
      <alignment horizontal="left" vertical="center" wrapText="1"/>
    </xf>
    <xf numFmtId="0" fontId="18" fillId="2" borderId="6" xfId="0" quotePrefix="1" applyFont="1" applyFill="1" applyBorder="1" applyAlignment="1">
      <alignment horizontal="left" vertical="center" wrapText="1"/>
    </xf>
    <xf numFmtId="0" fontId="16" fillId="3" borderId="4" xfId="0" applyFont="1" applyFill="1" applyBorder="1" applyAlignment="1">
      <alignment horizontal="left" vertical="center"/>
    </xf>
    <xf numFmtId="0" fontId="16" fillId="3" borderId="5" xfId="0" applyFont="1" applyFill="1" applyBorder="1" applyAlignment="1">
      <alignment horizontal="left" vertical="center"/>
    </xf>
    <xf numFmtId="0" fontId="16" fillId="3" borderId="6" xfId="0" applyFont="1" applyFill="1" applyBorder="1" applyAlignment="1">
      <alignment horizontal="left" vertical="center"/>
    </xf>
    <xf numFmtId="0" fontId="18" fillId="3" borderId="5" xfId="0" applyFont="1" applyFill="1" applyBorder="1" applyAlignment="1">
      <alignment horizontal="left"/>
    </xf>
    <xf numFmtId="0" fontId="19" fillId="2" borderId="4" xfId="0" applyFont="1" applyFill="1" applyBorder="1" applyAlignment="1">
      <alignment horizontal="center" vertical="top"/>
    </xf>
    <xf numFmtId="0" fontId="16" fillId="2" borderId="5" xfId="0" applyFont="1" applyFill="1" applyBorder="1" applyAlignment="1">
      <alignment horizontal="center" vertical="center"/>
    </xf>
    <xf numFmtId="0" fontId="15" fillId="2" borderId="5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top" wrapText="1"/>
    </xf>
    <xf numFmtId="0" fontId="18" fillId="3" borderId="6" xfId="0" applyFont="1" applyFill="1" applyBorder="1" applyAlignment="1">
      <alignment vertical="center"/>
    </xf>
    <xf numFmtId="0" fontId="18" fillId="3" borderId="4" xfId="0" applyFont="1" applyFill="1" applyBorder="1" applyAlignment="1">
      <alignment vertical="center" wrapText="1"/>
    </xf>
    <xf numFmtId="0" fontId="15" fillId="3" borderId="6" xfId="0" applyFont="1" applyFill="1" applyBorder="1" applyAlignment="1">
      <alignment wrapText="1"/>
    </xf>
    <xf numFmtId="0" fontId="18" fillId="3" borderId="13" xfId="0" applyFont="1" applyFill="1" applyBorder="1" applyAlignment="1">
      <alignment horizontal="left" vertical="center"/>
    </xf>
    <xf numFmtId="0" fontId="18" fillId="3" borderId="15" xfId="0" applyFont="1" applyFill="1" applyBorder="1" applyAlignment="1">
      <alignment horizontal="left" vertical="center"/>
    </xf>
    <xf numFmtId="0" fontId="18" fillId="3" borderId="14" xfId="0" applyFont="1" applyFill="1" applyBorder="1" applyAlignment="1">
      <alignment horizontal="left" vertical="center"/>
    </xf>
    <xf numFmtId="0" fontId="22" fillId="2" borderId="9" xfId="0" applyFont="1" applyFill="1" applyBorder="1" applyAlignment="1">
      <alignment horizontal="left" vertical="top" wrapText="1"/>
    </xf>
    <xf numFmtId="0" fontId="20" fillId="0" borderId="0" xfId="0" applyFont="1" applyAlignment="1">
      <alignment horizontal="left"/>
    </xf>
    <xf numFmtId="0" fontId="15" fillId="3" borderId="1" xfId="0" applyFont="1" applyFill="1" applyBorder="1" applyAlignment="1">
      <alignment horizontal="left" vertical="center" wrapText="1"/>
    </xf>
    <xf numFmtId="0" fontId="14" fillId="2" borderId="1" xfId="0" applyFont="1" applyFill="1" applyBorder="1" applyAlignment="1">
      <alignment horizontal="center" vertical="top" wrapText="1"/>
    </xf>
    <xf numFmtId="0" fontId="14" fillId="2" borderId="4" xfId="0" applyFont="1" applyFill="1" applyBorder="1" applyAlignment="1">
      <alignment horizontal="center" vertical="top" wrapText="1"/>
    </xf>
    <xf numFmtId="0" fontId="14" fillId="2" borderId="6" xfId="0" applyFont="1" applyFill="1" applyBorder="1" applyAlignment="1">
      <alignment horizontal="center" vertical="top" wrapText="1"/>
    </xf>
    <xf numFmtId="0" fontId="9" fillId="3" borderId="4" xfId="0" applyFont="1" applyFill="1" applyBorder="1" applyAlignment="1">
      <alignment horizontal="left" vertical="center" wrapText="1"/>
    </xf>
    <xf numFmtId="0" fontId="9" fillId="3" borderId="5" xfId="0" applyFont="1" applyFill="1" applyBorder="1" applyAlignment="1">
      <alignment horizontal="left" vertical="center" wrapText="1"/>
    </xf>
    <xf numFmtId="0" fontId="9" fillId="3" borderId="6" xfId="0" applyFont="1" applyFill="1" applyBorder="1" applyAlignment="1">
      <alignment horizontal="left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center" vertical="center" wrapText="1"/>
    </xf>
    <xf numFmtId="0" fontId="15" fillId="2" borderId="11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5" fillId="2" borderId="12" xfId="0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center" vertical="center"/>
    </xf>
    <xf numFmtId="0" fontId="15" fillId="2" borderId="8" xfId="0" applyFont="1" applyFill="1" applyBorder="1" applyAlignment="1">
      <alignment horizontal="center" vertical="center"/>
    </xf>
    <xf numFmtId="0" fontId="15" fillId="2" borderId="11" xfId="0" applyFont="1" applyFill="1" applyBorder="1" applyAlignment="1">
      <alignment horizontal="center" vertical="center"/>
    </xf>
    <xf numFmtId="0" fontId="15" fillId="2" borderId="12" xfId="0" applyFont="1" applyFill="1" applyBorder="1" applyAlignment="1">
      <alignment horizontal="center" vertical="center"/>
    </xf>
    <xf numFmtId="0" fontId="15" fillId="2" borderId="13" xfId="0" applyFont="1" applyFill="1" applyBorder="1" applyAlignment="1">
      <alignment horizontal="center" vertical="center" wrapText="1"/>
    </xf>
    <xf numFmtId="0" fontId="15" fillId="2" borderId="14" xfId="0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8" fillId="2" borderId="4" xfId="0" quotePrefix="1" applyFont="1" applyFill="1" applyBorder="1" applyAlignment="1">
      <alignment horizontal="left" vertical="center"/>
    </xf>
    <xf numFmtId="0" fontId="18" fillId="2" borderId="5" xfId="0" quotePrefix="1" applyFont="1" applyFill="1" applyBorder="1" applyAlignment="1">
      <alignment horizontal="left" vertical="center"/>
    </xf>
    <xf numFmtId="0" fontId="18" fillId="2" borderId="6" xfId="0" quotePrefix="1" applyFont="1" applyFill="1" applyBorder="1" applyAlignment="1">
      <alignment horizontal="left" vertical="center"/>
    </xf>
    <xf numFmtId="0" fontId="18" fillId="0" borderId="5" xfId="0" applyFont="1" applyBorder="1" applyAlignment="1">
      <alignment horizontal="left" vertical="center" wrapText="1"/>
    </xf>
    <xf numFmtId="0" fontId="18" fillId="0" borderId="6" xfId="0" applyFont="1" applyBorder="1" applyAlignment="1">
      <alignment horizontal="left" vertical="center" wrapText="1"/>
    </xf>
    <xf numFmtId="0" fontId="19" fillId="3" borderId="5" xfId="0" applyFont="1" applyFill="1" applyBorder="1" applyAlignment="1">
      <alignment horizontal="left" vertical="top" wrapText="1"/>
    </xf>
    <xf numFmtId="0" fontId="19" fillId="3" borderId="6" xfId="0" applyFont="1" applyFill="1" applyBorder="1" applyAlignment="1">
      <alignment horizontal="left" vertical="top" wrapText="1"/>
    </xf>
    <xf numFmtId="0" fontId="18" fillId="3" borderId="5" xfId="0" applyFont="1" applyFill="1" applyBorder="1" applyAlignment="1">
      <alignment horizontal="left" vertical="top" wrapText="1"/>
    </xf>
    <xf numFmtId="0" fontId="18" fillId="3" borderId="6" xfId="0" applyFont="1" applyFill="1" applyBorder="1" applyAlignment="1">
      <alignment horizontal="left" vertical="top" wrapText="1"/>
    </xf>
    <xf numFmtId="0" fontId="15" fillId="0" borderId="6" xfId="0" applyFont="1" applyBorder="1" applyAlignment="1">
      <alignment vertical="center" wrapText="1"/>
    </xf>
    <xf numFmtId="0" fontId="18" fillId="2" borderId="4" xfId="0" applyFont="1" applyFill="1" applyBorder="1" applyAlignment="1">
      <alignment horizontal="left" vertical="top" wrapText="1"/>
    </xf>
    <xf numFmtId="0" fontId="18" fillId="2" borderId="5" xfId="0" applyFont="1" applyFill="1" applyBorder="1" applyAlignment="1">
      <alignment horizontal="left" vertical="top" wrapText="1"/>
    </xf>
    <xf numFmtId="0" fontId="18" fillId="2" borderId="6" xfId="0" applyFont="1" applyFill="1" applyBorder="1" applyAlignment="1">
      <alignment horizontal="left" vertical="top" wrapText="1"/>
    </xf>
    <xf numFmtId="0" fontId="14" fillId="3" borderId="1" xfId="0" applyFont="1" applyFill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 wrapText="1"/>
    </xf>
    <xf numFmtId="0" fontId="14" fillId="3" borderId="4" xfId="0" applyFont="1" applyFill="1" applyBorder="1" applyAlignment="1">
      <alignment horizontal="left" vertical="center" wrapText="1"/>
    </xf>
    <xf numFmtId="0" fontId="14" fillId="3" borderId="6" xfId="0" applyFont="1" applyFill="1" applyBorder="1" applyAlignment="1">
      <alignment horizontal="left" vertical="center" wrapText="1"/>
    </xf>
    <xf numFmtId="0" fontId="18" fillId="2" borderId="1" xfId="0" applyFont="1" applyFill="1" applyBorder="1" applyAlignment="1">
      <alignment horizontal="center" vertical="center"/>
    </xf>
    <xf numFmtId="0" fontId="18" fillId="2" borderId="9" xfId="0" applyFont="1" applyFill="1" applyBorder="1" applyAlignment="1">
      <alignment vertical="center"/>
    </xf>
    <xf numFmtId="0" fontId="16" fillId="3" borderId="4" xfId="0" applyFont="1" applyFill="1" applyBorder="1" applyAlignment="1">
      <alignment horizontal="center" vertical="center"/>
    </xf>
    <xf numFmtId="0" fontId="16" fillId="3" borderId="6" xfId="0" applyFont="1" applyFill="1" applyBorder="1" applyAlignment="1">
      <alignment horizontal="center" vertical="center"/>
    </xf>
    <xf numFmtId="0" fontId="15" fillId="3" borderId="4" xfId="0" applyFont="1" applyFill="1" applyBorder="1" applyAlignment="1">
      <alignment horizontal="center" vertical="center"/>
    </xf>
    <xf numFmtId="0" fontId="15" fillId="3" borderId="7" xfId="0" applyFont="1" applyFill="1" applyBorder="1" applyAlignment="1">
      <alignment horizontal="left" vertical="top" wrapText="1"/>
    </xf>
    <xf numFmtId="0" fontId="15" fillId="3" borderId="3" xfId="0" applyFont="1" applyFill="1" applyBorder="1" applyAlignment="1">
      <alignment horizontal="left" vertical="top" wrapText="1"/>
    </xf>
    <xf numFmtId="0" fontId="15" fillId="3" borderId="8" xfId="0" applyFont="1" applyFill="1" applyBorder="1" applyAlignment="1">
      <alignment horizontal="left" vertical="top" wrapText="1"/>
    </xf>
    <xf numFmtId="0" fontId="15" fillId="3" borderId="9" xfId="0" applyFont="1" applyFill="1" applyBorder="1" applyAlignment="1">
      <alignment horizontal="left" vertical="top" wrapText="1"/>
    </xf>
    <xf numFmtId="0" fontId="15" fillId="3" borderId="0" xfId="0" applyFont="1" applyFill="1" applyAlignment="1">
      <alignment horizontal="left" vertical="top" wrapText="1"/>
    </xf>
    <xf numFmtId="0" fontId="15" fillId="3" borderId="10" xfId="0" applyFont="1" applyFill="1" applyBorder="1" applyAlignment="1">
      <alignment horizontal="left" vertical="top" wrapText="1"/>
    </xf>
    <xf numFmtId="0" fontId="15" fillId="3" borderId="11" xfId="0" applyFont="1" applyFill="1" applyBorder="1" applyAlignment="1">
      <alignment horizontal="left" vertical="top" wrapText="1"/>
    </xf>
    <xf numFmtId="0" fontId="15" fillId="3" borderId="2" xfId="0" applyFont="1" applyFill="1" applyBorder="1" applyAlignment="1">
      <alignment horizontal="left" vertical="top" wrapText="1"/>
    </xf>
    <xf numFmtId="0" fontId="15" fillId="3" borderId="12" xfId="0" applyFont="1" applyFill="1" applyBorder="1" applyAlignment="1">
      <alignment horizontal="left" vertical="top" wrapText="1"/>
    </xf>
    <xf numFmtId="0" fontId="15" fillId="3" borderId="5" xfId="0" applyFont="1" applyFill="1" applyBorder="1" applyAlignment="1">
      <alignment horizontal="center" vertical="center"/>
    </xf>
    <xf numFmtId="0" fontId="18" fillId="0" borderId="1" xfId="0" applyFont="1" applyBorder="1" applyAlignment="1">
      <alignment horizontal="left" vertical="center"/>
    </xf>
    <xf numFmtId="0" fontId="11" fillId="2" borderId="3" xfId="0" applyFont="1" applyFill="1" applyBorder="1" applyAlignment="1">
      <alignment horizontal="center" vertical="center"/>
    </xf>
    <xf numFmtId="0" fontId="11" fillId="2" borderId="8" xfId="0" applyFont="1" applyFill="1" applyBorder="1" applyAlignment="1">
      <alignment horizontal="center" vertical="center"/>
    </xf>
    <xf numFmtId="0" fontId="11" fillId="2" borderId="9" xfId="0" applyFont="1" applyFill="1" applyBorder="1" applyAlignment="1">
      <alignment horizontal="center" vertical="center"/>
    </xf>
    <xf numFmtId="0" fontId="11" fillId="2" borderId="0" xfId="0" applyFont="1" applyFill="1" applyAlignment="1">
      <alignment horizontal="center" vertical="center"/>
    </xf>
    <xf numFmtId="0" fontId="11" fillId="2" borderId="10" xfId="0" applyFont="1" applyFill="1" applyBorder="1" applyAlignment="1">
      <alignment horizontal="center" vertical="center"/>
    </xf>
    <xf numFmtId="0" fontId="11" fillId="2" borderId="11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/>
    </xf>
    <xf numFmtId="0" fontId="11" fillId="2" borderId="12" xfId="0" applyFont="1" applyFill="1" applyBorder="1" applyAlignment="1">
      <alignment horizontal="center" vertical="center"/>
    </xf>
    <xf numFmtId="0" fontId="19" fillId="2" borderId="5" xfId="0" applyFont="1" applyFill="1" applyBorder="1" applyAlignment="1">
      <alignment vertical="top" wrapText="1"/>
    </xf>
    <xf numFmtId="0" fontId="19" fillId="2" borderId="6" xfId="0" applyFont="1" applyFill="1" applyBorder="1" applyAlignment="1">
      <alignment vertical="top" wrapText="1"/>
    </xf>
    <xf numFmtId="4" fontId="18" fillId="2" borderId="4" xfId="1" applyNumberFormat="1" applyFont="1" applyFill="1" applyBorder="1" applyAlignment="1">
      <alignment horizontal="left" vertical="center" wrapText="1"/>
    </xf>
    <xf numFmtId="4" fontId="18" fillId="2" borderId="5" xfId="1" applyNumberFormat="1" applyFont="1" applyFill="1" applyBorder="1" applyAlignment="1">
      <alignment horizontal="left" vertical="center" wrapText="1"/>
    </xf>
    <xf numFmtId="0" fontId="15" fillId="2" borderId="15" xfId="0" applyFont="1" applyFill="1" applyBorder="1" applyAlignment="1">
      <alignment horizontal="left" vertical="center"/>
    </xf>
    <xf numFmtId="4" fontId="18" fillId="2" borderId="4" xfId="1" applyNumberFormat="1" applyFont="1" applyFill="1" applyBorder="1" applyAlignment="1">
      <alignment horizontal="left" vertical="center"/>
    </xf>
    <xf numFmtId="4" fontId="18" fillId="2" borderId="5" xfId="1" applyNumberFormat="1" applyFont="1" applyFill="1" applyBorder="1" applyAlignment="1">
      <alignment horizontal="left" vertical="center"/>
    </xf>
    <xf numFmtId="0" fontId="22" fillId="3" borderId="4" xfId="0" applyFont="1" applyFill="1" applyBorder="1" applyAlignment="1">
      <alignment horizontal="left" vertical="center"/>
    </xf>
    <xf numFmtId="0" fontId="22" fillId="3" borderId="5" xfId="0" applyFont="1" applyFill="1" applyBorder="1" applyAlignment="1">
      <alignment horizontal="left" vertical="center"/>
    </xf>
    <xf numFmtId="0" fontId="22" fillId="3" borderId="6" xfId="0" applyFont="1" applyFill="1" applyBorder="1" applyAlignment="1">
      <alignment horizontal="left" vertical="center"/>
    </xf>
  </cellXfs>
  <cellStyles count="4">
    <cellStyle name="Normalny" xfId="0" builtinId="0"/>
    <cellStyle name="Normalny 2" xfId="2" xr:uid="{00000000-0005-0000-0000-000001000000}"/>
    <cellStyle name="Normalny 3" xfId="1" xr:uid="{00000000-0005-0000-0000-000002000000}"/>
    <cellStyle name="Normalny 4" xfId="3" xr:uid="{00000000-0005-0000-0000-000003000000}"/>
  </cellStyles>
  <dxfs count="0"/>
  <tableStyles count="0" defaultTableStyle="TableStyleMedium2" defaultPivotStyle="PivotStyleLight16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theme" Target="theme/theme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lockText="1" noThreeD="1"/>
</file>

<file path=xl/ctrlProps/ctrlProp26.xml><?xml version="1.0" encoding="utf-8"?>
<formControlPr xmlns="http://schemas.microsoft.com/office/spreadsheetml/2009/9/main" objectType="CheckBox" lockText="1" noThreeD="1"/>
</file>

<file path=xl/ctrlProps/ctrlProp27.xml><?xml version="1.0" encoding="utf-8"?>
<formControlPr xmlns="http://schemas.microsoft.com/office/spreadsheetml/2009/9/main" objectType="CheckBox" lockText="1" noThreeD="1"/>
</file>

<file path=xl/ctrlProps/ctrlProp28.xml><?xml version="1.0" encoding="utf-8"?>
<formControlPr xmlns="http://schemas.microsoft.com/office/spreadsheetml/2009/9/main" objectType="CheckBox" lockText="1" noThreeD="1"/>
</file>

<file path=xl/ctrlProps/ctrlProp29.xml><?xml version="1.0" encoding="utf-8"?>
<formControlPr xmlns="http://schemas.microsoft.com/office/spreadsheetml/2009/9/main" objectType="CheckBox" lockText="1" noThreeD="1"/>
</file>

<file path=xl/ctrlProps/ctrlProp30.xml><?xml version="1.0" encoding="utf-8"?>
<formControlPr xmlns="http://schemas.microsoft.com/office/spreadsheetml/2009/9/main" objectType="CheckBox" lockText="1" noThreeD="1"/>
</file>

<file path=xl/ctrlProps/ctrlProp31.xml><?xml version="1.0" encoding="utf-8"?>
<formControlPr xmlns="http://schemas.microsoft.com/office/spreadsheetml/2009/9/main" objectType="CheckBox" lockText="1" noThreeD="1"/>
</file>

<file path=xl/ctrlProps/ctrlProp32.xml><?xml version="1.0" encoding="utf-8"?>
<formControlPr xmlns="http://schemas.microsoft.com/office/spreadsheetml/2009/9/main" objectType="CheckBox" lockText="1" noThreeD="1"/>
</file>

<file path=xl/ctrlProps/ctrlProp33.xml><?xml version="1.0" encoding="utf-8"?>
<formControlPr xmlns="http://schemas.microsoft.com/office/spreadsheetml/2009/9/main" objectType="CheckBox" lockText="1" noThreeD="1"/>
</file>

<file path=xl/ctrlProps/ctrlProp34.xml><?xml version="1.0" encoding="utf-8"?>
<formControlPr xmlns="http://schemas.microsoft.com/office/spreadsheetml/2009/9/main" objectType="CheckBox" lockText="1" noThreeD="1"/>
</file>

<file path=xl/ctrlProps/ctrlProp35.xml><?xml version="1.0" encoding="utf-8"?>
<formControlPr xmlns="http://schemas.microsoft.com/office/spreadsheetml/2009/9/main" objectType="CheckBox" lockText="1" noThreeD="1"/>
</file>

<file path=xl/ctrlProps/ctrlProp36.xml><?xml version="1.0" encoding="utf-8"?>
<formControlPr xmlns="http://schemas.microsoft.com/office/spreadsheetml/2009/9/main" objectType="CheckBox" lockText="1" noThreeD="1"/>
</file>

<file path=xl/ctrlProps/ctrlProp37.xml><?xml version="1.0" encoding="utf-8"?>
<formControlPr xmlns="http://schemas.microsoft.com/office/spreadsheetml/2009/9/main" objectType="CheckBox" lockText="1" noThreeD="1"/>
</file>

<file path=xl/ctrlProps/ctrlProp38.xml><?xml version="1.0" encoding="utf-8"?>
<formControlPr xmlns="http://schemas.microsoft.com/office/spreadsheetml/2009/9/main" objectType="CheckBox" lockText="1" noThreeD="1"/>
</file>

<file path=xl/ctrlProps/ctrlProp39.xml><?xml version="1.0" encoding="utf-8"?>
<formControlPr xmlns="http://schemas.microsoft.com/office/spreadsheetml/2009/9/main" objectType="CheckBox" lockText="1" noThreeD="1"/>
</file>

<file path=xl/ctrlProps/ctrlProp40.xml><?xml version="1.0" encoding="utf-8"?>
<formControlPr xmlns="http://schemas.microsoft.com/office/spreadsheetml/2009/9/main" objectType="CheckBox" lockText="1" noThreeD="1"/>
</file>

<file path=xl/ctrlProps/ctrlProp41.xml><?xml version="1.0" encoding="utf-8"?>
<formControlPr xmlns="http://schemas.microsoft.com/office/spreadsheetml/2009/9/main" objectType="CheckBox" lockText="1" noThreeD="1"/>
</file>

<file path=xl/ctrlProps/ctrlProp42.xml><?xml version="1.0" encoding="utf-8"?>
<formControlPr xmlns="http://schemas.microsoft.com/office/spreadsheetml/2009/9/main" objectType="CheckBox" lockText="1" noThreeD="1"/>
</file>

<file path=xl/ctrlProps/ctrlProp43.xml><?xml version="1.0" encoding="utf-8"?>
<formControlPr xmlns="http://schemas.microsoft.com/office/spreadsheetml/2009/9/main" objectType="CheckBox" lockText="1" noThreeD="1"/>
</file>

<file path=xl/ctrlProps/ctrlProp44.xml><?xml version="1.0" encoding="utf-8"?>
<formControlPr xmlns="http://schemas.microsoft.com/office/spreadsheetml/2009/9/main" objectType="CheckBox" lockText="1" noThreeD="1"/>
</file>

<file path=xl/ctrlProps/ctrlProp45.xml><?xml version="1.0" encoding="utf-8"?>
<formControlPr xmlns="http://schemas.microsoft.com/office/spreadsheetml/2009/9/main" objectType="CheckBox" lockText="1" noThreeD="1"/>
</file>

<file path=xl/ctrlProps/ctrlProp46.xml><?xml version="1.0" encoding="utf-8"?>
<formControlPr xmlns="http://schemas.microsoft.com/office/spreadsheetml/2009/9/main" objectType="CheckBox" lockText="1" noThreeD="1"/>
</file>

<file path=xl/ctrlProps/ctrlProp47.xml><?xml version="1.0" encoding="utf-8"?>
<formControlPr xmlns="http://schemas.microsoft.com/office/spreadsheetml/2009/9/main" objectType="CheckBox" lockText="1" noThreeD="1"/>
</file>

<file path=xl/ctrlProps/ctrlProp48.xml><?xml version="1.0" encoding="utf-8"?>
<formControlPr xmlns="http://schemas.microsoft.com/office/spreadsheetml/2009/9/main" objectType="CheckBox" lockText="1" noThreeD="1"/>
</file>

<file path=xl/ctrlProps/ctrlProp49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image" Target="../media/image2.emf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image" Target="../media/image4.emf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image" Target="../media/image2.emf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image" Target="../media/image2.emf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image" Target="../media/image2.emf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image" Target="../media/image2.emf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image" Target="../media/image2.emf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image" Target="../media/image2.emf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image" Target="../media/image2.emf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image" Target="../media/image2.emf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image" Target="../media/image2.emf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image" Target="../media/image2.emf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image" Target="../media/image2.emf"/></Relationships>
</file>

<file path=xl/drawings/_rels/drawing1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image" Target="../media/image2.emf"/></Relationships>
</file>

<file path=xl/drawings/_rels/drawing1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image" Target="../media/image2.emf"/></Relationships>
</file>

<file path=xl/drawings/_rels/drawing1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image" Target="../media/image2.emf"/></Relationships>
</file>

<file path=xl/drawings/_rels/drawing1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image" Target="../media/image2.emf"/></Relationships>
</file>

<file path=xl/drawings/_rels/drawing1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image" Target="../media/image2.emf"/></Relationships>
</file>

<file path=xl/drawings/_rels/drawing20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image" Target="../media/image2.emf"/></Relationships>
</file>

<file path=xl/drawings/_rels/drawing2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image" Target="../media/image2.emf"/></Relationships>
</file>

<file path=xl/drawings/_rels/drawing2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image" Target="../media/image2.emf"/></Relationships>
</file>

<file path=xl/drawings/_rels/drawing2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image" Target="../media/image2.emf"/></Relationships>
</file>

<file path=xl/drawings/_rels/drawing2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image" Target="../media/image2.emf"/></Relationships>
</file>

<file path=xl/drawings/_rels/drawing2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image" Target="../media/image2.emf"/></Relationships>
</file>

<file path=xl/drawings/_rels/drawing2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image" Target="../media/image2.emf"/></Relationships>
</file>

<file path=xl/drawings/_rels/drawing2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image" Target="../media/image2.emf"/></Relationships>
</file>

<file path=xl/drawings/_rels/drawing2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image" Target="../media/image2.emf"/></Relationships>
</file>

<file path=xl/drawings/_rels/drawing2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image" Target="../media/image2.emf"/></Relationships>
</file>

<file path=xl/drawings/_rels/drawing30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jpeg"/></Relationships>
</file>

<file path=xl/drawings/_rels/drawing31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6.png"/><Relationship Id="rId4" Type="http://schemas.openxmlformats.org/officeDocument/2006/relationships/image" Target="../media/image9.png"/></Relationships>
</file>

<file path=xl/drawings/_rels/drawing32.xml.rels><?xml version="1.0" encoding="UTF-8" standalone="yes"?>
<Relationships xmlns="http://schemas.openxmlformats.org/package/2006/relationships"><Relationship Id="rId3" Type="http://schemas.openxmlformats.org/officeDocument/2006/relationships/image" Target="../media/image9.png"/><Relationship Id="rId2" Type="http://schemas.openxmlformats.org/officeDocument/2006/relationships/image" Target="../media/image10.png"/><Relationship Id="rId1" Type="http://schemas.openxmlformats.org/officeDocument/2006/relationships/image" Target="../media/image6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5.emf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_rels/vmlDrawing10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_rels/vmlDrawing1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_rels/vmlDrawing12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_rels/vmlDrawing13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_rels/vmlDrawing14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_rels/vmlDrawing15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_rels/vmlDrawing16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_rels/vmlDrawing17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_rels/vmlDrawing18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_rels/vmlDrawing19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_rels/vmlDrawing20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_rels/vmlDrawing2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_rels/vmlDrawing22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_rels/vmlDrawing23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_rels/vmlDrawing24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_rels/vmlDrawing25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_rels/vmlDrawing26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_rels/vmlDrawing27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_rels/vmlDrawing28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_rels/vmlDrawing29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_rels/vmlDrawing30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365122</xdr:colOff>
      <xdr:row>40</xdr:row>
      <xdr:rowOff>285751</xdr:rowOff>
    </xdr:from>
    <xdr:to>
      <xdr:col>4</xdr:col>
      <xdr:colOff>650873</xdr:colOff>
      <xdr:row>40</xdr:row>
      <xdr:rowOff>449037</xdr:rowOff>
    </xdr:to>
    <xdr:sp macro="" textlink="">
      <xdr:nvSpPr>
        <xdr:cNvPr id="8" name="Prostokąt 7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/>
      </xdr:nvSpPr>
      <xdr:spPr>
        <a:xfrm>
          <a:off x="4889497" y="19145251"/>
          <a:ext cx="285751" cy="163286"/>
        </a:xfrm>
        <a:prstGeom prst="rect">
          <a:avLst/>
        </a:prstGeom>
        <a:ln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9</xdr:col>
      <xdr:colOff>964407</xdr:colOff>
      <xdr:row>40</xdr:row>
      <xdr:rowOff>301626</xdr:rowOff>
    </xdr:from>
    <xdr:to>
      <xdr:col>9</xdr:col>
      <xdr:colOff>1250157</xdr:colOff>
      <xdr:row>40</xdr:row>
      <xdr:rowOff>464912</xdr:rowOff>
    </xdr:to>
    <xdr:sp macro="" textlink="">
      <xdr:nvSpPr>
        <xdr:cNvPr id="10" name="Prostokąt 9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/>
      </xdr:nvSpPr>
      <xdr:spPr>
        <a:xfrm>
          <a:off x="13394532" y="19161126"/>
          <a:ext cx="285750" cy="163286"/>
        </a:xfrm>
        <a:prstGeom prst="rect">
          <a:avLst/>
        </a:prstGeom>
        <a:ln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6</xdr:col>
      <xdr:colOff>222250</xdr:colOff>
      <xdr:row>40</xdr:row>
      <xdr:rowOff>285750</xdr:rowOff>
    </xdr:from>
    <xdr:to>
      <xdr:col>7</xdr:col>
      <xdr:colOff>127000</xdr:colOff>
      <xdr:row>40</xdr:row>
      <xdr:rowOff>449036</xdr:rowOff>
    </xdr:to>
    <xdr:sp macro="" textlink="">
      <xdr:nvSpPr>
        <xdr:cNvPr id="7" name="Prostokąt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/>
      </xdr:nvSpPr>
      <xdr:spPr>
        <a:xfrm>
          <a:off x="8509000" y="19145250"/>
          <a:ext cx="285750" cy="163286"/>
        </a:xfrm>
        <a:prstGeom prst="rect">
          <a:avLst/>
        </a:prstGeom>
        <a:ln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 editAs="oneCell">
    <xdr:from>
      <xdr:col>1</xdr:col>
      <xdr:colOff>614590</xdr:colOff>
      <xdr:row>2</xdr:row>
      <xdr:rowOff>217714</xdr:rowOff>
    </xdr:from>
    <xdr:to>
      <xdr:col>2</xdr:col>
      <xdr:colOff>815975</xdr:colOff>
      <xdr:row>3</xdr:row>
      <xdr:rowOff>230461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E56CB423-BFCD-4BBB-BC92-39CE7C6EAB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6065" y="1370239"/>
          <a:ext cx="1915885" cy="393747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857250</xdr:colOff>
          <xdr:row>1</xdr:row>
          <xdr:rowOff>68036</xdr:rowOff>
        </xdr:from>
        <xdr:to>
          <xdr:col>9</xdr:col>
          <xdr:colOff>969509</xdr:colOff>
          <xdr:row>1</xdr:row>
          <xdr:rowOff>1112195</xdr:rowOff>
        </xdr:to>
        <xdr:pic>
          <xdr:nvPicPr>
            <xdr:cNvPr id="5" name="Obraz 4">
              <a:extLst>
                <a:ext uri="{FF2B5EF4-FFF2-40B4-BE49-F238E27FC236}">
                  <a16:creationId xmlns:a16="http://schemas.microsoft.com/office/drawing/2014/main" id="{66BF36F1-AB06-4AC5-A5D0-B240FB548BA9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logotyp" spid="_x0000_s2120"/>
                </a:ext>
              </a:extLst>
            </xdr:cNvPicPr>
          </xdr:nvPicPr>
          <xdr:blipFill rotWithShape="1">
            <a:blip xmlns:r="http://schemas.openxmlformats.org/officeDocument/2006/relationships" r:embed="rId2"/>
            <a:srcRect l="569" t="5080" r="274" b="6506"/>
            <a:stretch>
              <a:fillRect/>
            </a:stretch>
          </xdr:blipFill>
          <xdr:spPr bwMode="auto">
            <a:xfrm>
              <a:off x="2952750" y="81643"/>
              <a:ext cx="10467295" cy="1044159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1343705</xdr:colOff>
          <xdr:row>1</xdr:row>
          <xdr:rowOff>73137</xdr:rowOff>
        </xdr:from>
        <xdr:to>
          <xdr:col>9</xdr:col>
          <xdr:colOff>1455964</xdr:colOff>
          <xdr:row>1</xdr:row>
          <xdr:rowOff>1117296</xdr:rowOff>
        </xdr:to>
        <xdr:pic>
          <xdr:nvPicPr>
            <xdr:cNvPr id="3" name="Obraz 2">
              <a:extLst>
                <a:ext uri="{FF2B5EF4-FFF2-40B4-BE49-F238E27FC236}">
                  <a16:creationId xmlns:a16="http://schemas.microsoft.com/office/drawing/2014/main" id="{00000000-0008-0000-0200-000003000000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logotyp" spid="_x0000_s3145"/>
                </a:ext>
              </a:extLst>
            </xdr:cNvPicPr>
          </xdr:nvPicPr>
          <xdr:blipFill rotWithShape="1">
            <a:blip xmlns:r="http://schemas.openxmlformats.org/officeDocument/2006/relationships" r:embed="rId1"/>
            <a:srcRect l="569" t="5080" r="274" b="6506"/>
            <a:stretch>
              <a:fillRect/>
            </a:stretch>
          </xdr:blipFill>
          <xdr:spPr bwMode="auto">
            <a:xfrm>
              <a:off x="3439205" y="86744"/>
              <a:ext cx="10467295" cy="1044159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xdr:twoCellAnchor>
    <xdr:from>
      <xdr:col>9</xdr:col>
      <xdr:colOff>1018836</xdr:colOff>
      <xdr:row>43</xdr:row>
      <xdr:rowOff>299358</xdr:rowOff>
    </xdr:from>
    <xdr:to>
      <xdr:col>9</xdr:col>
      <xdr:colOff>1304586</xdr:colOff>
      <xdr:row>43</xdr:row>
      <xdr:rowOff>462644</xdr:rowOff>
    </xdr:to>
    <xdr:sp macro="" textlink="">
      <xdr:nvSpPr>
        <xdr:cNvPr id="6" name="Prostokąt 5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/>
      </xdr:nvSpPr>
      <xdr:spPr>
        <a:xfrm>
          <a:off x="13448961" y="18968358"/>
          <a:ext cx="285750" cy="163286"/>
        </a:xfrm>
        <a:prstGeom prst="rect">
          <a:avLst/>
        </a:prstGeom>
        <a:ln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6</xdr:col>
      <xdr:colOff>285750</xdr:colOff>
      <xdr:row>43</xdr:row>
      <xdr:rowOff>283483</xdr:rowOff>
    </xdr:from>
    <xdr:to>
      <xdr:col>7</xdr:col>
      <xdr:colOff>190500</xdr:colOff>
      <xdr:row>43</xdr:row>
      <xdr:rowOff>446769</xdr:rowOff>
    </xdr:to>
    <xdr:sp macro="" textlink="">
      <xdr:nvSpPr>
        <xdr:cNvPr id="8" name="Prostokąt 7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SpPr/>
      </xdr:nvSpPr>
      <xdr:spPr>
        <a:xfrm>
          <a:off x="8572500" y="18952483"/>
          <a:ext cx="285750" cy="163286"/>
        </a:xfrm>
        <a:prstGeom prst="rect">
          <a:avLst/>
        </a:prstGeom>
        <a:ln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4</xdr:col>
      <xdr:colOff>517072</xdr:colOff>
      <xdr:row>43</xdr:row>
      <xdr:rowOff>297090</xdr:rowOff>
    </xdr:from>
    <xdr:to>
      <xdr:col>4</xdr:col>
      <xdr:colOff>802822</xdr:colOff>
      <xdr:row>43</xdr:row>
      <xdr:rowOff>460376</xdr:rowOff>
    </xdr:to>
    <xdr:sp macro="" textlink="">
      <xdr:nvSpPr>
        <xdr:cNvPr id="9" name="Prostokąt 8"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SpPr/>
      </xdr:nvSpPr>
      <xdr:spPr>
        <a:xfrm>
          <a:off x="5041447" y="18966090"/>
          <a:ext cx="285750" cy="163286"/>
        </a:xfrm>
        <a:prstGeom prst="rect">
          <a:avLst/>
        </a:prstGeom>
        <a:ln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 editAs="oneCell">
    <xdr:from>
      <xdr:col>1</xdr:col>
      <xdr:colOff>614590</xdr:colOff>
      <xdr:row>2</xdr:row>
      <xdr:rowOff>217714</xdr:rowOff>
    </xdr:from>
    <xdr:to>
      <xdr:col>2</xdr:col>
      <xdr:colOff>815975</xdr:colOff>
      <xdr:row>3</xdr:row>
      <xdr:rowOff>230461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220CF751-E5AF-49D8-BDC7-D93BFE9C7E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5590" y="1374321"/>
          <a:ext cx="1915885" cy="393747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952500</xdr:colOff>
          <xdr:row>1</xdr:row>
          <xdr:rowOff>40821</xdr:rowOff>
        </xdr:from>
        <xdr:to>
          <xdr:col>10</xdr:col>
          <xdr:colOff>1074965</xdr:colOff>
          <xdr:row>1</xdr:row>
          <xdr:rowOff>1088572</xdr:rowOff>
        </xdr:to>
        <xdr:pic>
          <xdr:nvPicPr>
            <xdr:cNvPr id="3" name="Obraz 2">
              <a:extLst>
                <a:ext uri="{FF2B5EF4-FFF2-40B4-BE49-F238E27FC236}">
                  <a16:creationId xmlns:a16="http://schemas.microsoft.com/office/drawing/2014/main" id="{00000000-0008-0000-0300-000003000000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logotyp" spid="_x0000_s62532"/>
                </a:ext>
              </a:extLst>
            </xdr:cNvPicPr>
          </xdr:nvPicPr>
          <xdr:blipFill rotWithShape="1">
            <a:blip xmlns:r="http://schemas.openxmlformats.org/officeDocument/2006/relationships" r:embed="rId1"/>
            <a:srcRect l="261" t="4644" r="390" b="5925"/>
            <a:stretch>
              <a:fillRect/>
            </a:stretch>
          </xdr:blipFill>
          <xdr:spPr bwMode="auto">
            <a:xfrm>
              <a:off x="7198179" y="54428"/>
              <a:ext cx="10382250" cy="1047751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xdr:twoCellAnchor editAs="oneCell">
    <xdr:from>
      <xdr:col>1</xdr:col>
      <xdr:colOff>614590</xdr:colOff>
      <xdr:row>2</xdr:row>
      <xdr:rowOff>217714</xdr:rowOff>
    </xdr:from>
    <xdr:to>
      <xdr:col>2</xdr:col>
      <xdr:colOff>949325</xdr:colOff>
      <xdr:row>3</xdr:row>
      <xdr:rowOff>230461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9A6F8C1A-54B6-4202-9F6B-9747515BC9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6065" y="1370239"/>
          <a:ext cx="1915885" cy="393747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1208768</xdr:colOff>
          <xdr:row>1</xdr:row>
          <xdr:rowOff>95250</xdr:rowOff>
        </xdr:from>
        <xdr:to>
          <xdr:col>9</xdr:col>
          <xdr:colOff>1249589</xdr:colOff>
          <xdr:row>2</xdr:row>
          <xdr:rowOff>0</xdr:rowOff>
        </xdr:to>
        <xdr:pic>
          <xdr:nvPicPr>
            <xdr:cNvPr id="3" name="Obraz 2">
              <a:extLst>
                <a:ext uri="{FF2B5EF4-FFF2-40B4-BE49-F238E27FC236}">
                  <a16:creationId xmlns:a16="http://schemas.microsoft.com/office/drawing/2014/main" id="{00000000-0008-0000-0400-000003000000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logotyp" spid="_x0000_s21571"/>
                </a:ext>
              </a:extLst>
            </xdr:cNvPicPr>
          </xdr:nvPicPr>
          <xdr:blipFill rotWithShape="1">
            <a:blip xmlns:r="http://schemas.openxmlformats.org/officeDocument/2006/relationships" r:embed="rId1"/>
            <a:srcRect l="304" t="5419" r="425" b="5151"/>
            <a:stretch>
              <a:fillRect/>
            </a:stretch>
          </xdr:blipFill>
          <xdr:spPr bwMode="auto">
            <a:xfrm>
              <a:off x="3304268" y="108857"/>
              <a:ext cx="10395857" cy="104775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xdr:twoCellAnchor editAs="oneCell">
    <xdr:from>
      <xdr:col>1</xdr:col>
      <xdr:colOff>614590</xdr:colOff>
      <xdr:row>2</xdr:row>
      <xdr:rowOff>217714</xdr:rowOff>
    </xdr:from>
    <xdr:to>
      <xdr:col>2</xdr:col>
      <xdr:colOff>949325</xdr:colOff>
      <xdr:row>3</xdr:row>
      <xdr:rowOff>230461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1DDDC212-5870-4BFB-83E5-277D73D628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6065" y="1370239"/>
          <a:ext cx="1915885" cy="393747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1385661</xdr:colOff>
          <xdr:row>1</xdr:row>
          <xdr:rowOff>77107</xdr:rowOff>
        </xdr:from>
        <xdr:to>
          <xdr:col>9</xdr:col>
          <xdr:colOff>1426482</xdr:colOff>
          <xdr:row>1</xdr:row>
          <xdr:rowOff>1108983</xdr:rowOff>
        </xdr:to>
        <xdr:pic>
          <xdr:nvPicPr>
            <xdr:cNvPr id="3" name="Obraz 2">
              <a:extLst>
                <a:ext uri="{FF2B5EF4-FFF2-40B4-BE49-F238E27FC236}">
                  <a16:creationId xmlns:a16="http://schemas.microsoft.com/office/drawing/2014/main" id="{00000000-0008-0000-0500-000003000000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logotyp" spid="_x0000_s6211"/>
                </a:ext>
              </a:extLst>
            </xdr:cNvPicPr>
          </xdr:nvPicPr>
          <xdr:blipFill rotWithShape="1">
            <a:blip xmlns:r="http://schemas.openxmlformats.org/officeDocument/2006/relationships" r:embed="rId1"/>
            <a:srcRect l="304" t="5419" r="425" b="6506"/>
            <a:stretch>
              <a:fillRect/>
            </a:stretch>
          </xdr:blipFill>
          <xdr:spPr bwMode="auto">
            <a:xfrm>
              <a:off x="3481161" y="90714"/>
              <a:ext cx="10395857" cy="1031876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xdr:twoCellAnchor>
    <xdr:from>
      <xdr:col>4</xdr:col>
      <xdr:colOff>1631157</xdr:colOff>
      <xdr:row>47</xdr:row>
      <xdr:rowOff>119062</xdr:rowOff>
    </xdr:from>
    <xdr:to>
      <xdr:col>5</xdr:col>
      <xdr:colOff>202407</xdr:colOff>
      <xdr:row>47</xdr:row>
      <xdr:rowOff>282348</xdr:rowOff>
    </xdr:to>
    <xdr:sp macro="" textlink="">
      <xdr:nvSpPr>
        <xdr:cNvPr id="6" name="Prostokąt 5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/>
      </xdr:nvSpPr>
      <xdr:spPr>
        <a:xfrm>
          <a:off x="6155532" y="25265062"/>
          <a:ext cx="285750" cy="163286"/>
        </a:xfrm>
        <a:prstGeom prst="rect">
          <a:avLst/>
        </a:prstGeom>
        <a:ln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8</xdr:col>
      <xdr:colOff>1837532</xdr:colOff>
      <xdr:row>47</xdr:row>
      <xdr:rowOff>107156</xdr:rowOff>
    </xdr:from>
    <xdr:to>
      <xdr:col>9</xdr:col>
      <xdr:colOff>75407</xdr:colOff>
      <xdr:row>47</xdr:row>
      <xdr:rowOff>270442</xdr:rowOff>
    </xdr:to>
    <xdr:sp macro="" textlink="">
      <xdr:nvSpPr>
        <xdr:cNvPr id="7" name="Prostokąt 6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SpPr/>
      </xdr:nvSpPr>
      <xdr:spPr>
        <a:xfrm>
          <a:off x="12219782" y="25253156"/>
          <a:ext cx="285750" cy="163286"/>
        </a:xfrm>
        <a:prstGeom prst="rect">
          <a:avLst/>
        </a:prstGeom>
        <a:ln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8</xdr:col>
      <xdr:colOff>297656</xdr:colOff>
      <xdr:row>30</xdr:row>
      <xdr:rowOff>111125</xdr:rowOff>
    </xdr:from>
    <xdr:to>
      <xdr:col>8</xdr:col>
      <xdr:colOff>583406</xdr:colOff>
      <xdr:row>30</xdr:row>
      <xdr:rowOff>274411</xdr:rowOff>
    </xdr:to>
    <xdr:sp macro="" textlink="">
      <xdr:nvSpPr>
        <xdr:cNvPr id="9" name="Prostokąt 8">
          <a:extLst>
            <a:ext uri="{FF2B5EF4-FFF2-40B4-BE49-F238E27FC236}">
              <a16:creationId xmlns:a16="http://schemas.microsoft.com/office/drawing/2014/main" id="{00000000-0008-0000-0500-000009000000}"/>
            </a:ext>
          </a:extLst>
        </xdr:cNvPr>
        <xdr:cNvSpPr/>
      </xdr:nvSpPr>
      <xdr:spPr>
        <a:xfrm>
          <a:off x="10679906" y="18018125"/>
          <a:ext cx="285750" cy="163286"/>
        </a:xfrm>
        <a:prstGeom prst="rect">
          <a:avLst/>
        </a:prstGeom>
        <a:ln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9</xdr:col>
      <xdr:colOff>448469</xdr:colOff>
      <xdr:row>30</xdr:row>
      <xdr:rowOff>123032</xdr:rowOff>
    </xdr:from>
    <xdr:to>
      <xdr:col>9</xdr:col>
      <xdr:colOff>734219</xdr:colOff>
      <xdr:row>30</xdr:row>
      <xdr:rowOff>286318</xdr:rowOff>
    </xdr:to>
    <xdr:sp macro="" textlink="">
      <xdr:nvSpPr>
        <xdr:cNvPr id="10" name="Prostokąt 9">
          <a:extLst>
            <a:ext uri="{FF2B5EF4-FFF2-40B4-BE49-F238E27FC236}">
              <a16:creationId xmlns:a16="http://schemas.microsoft.com/office/drawing/2014/main" id="{00000000-0008-0000-0500-00000A000000}"/>
            </a:ext>
          </a:extLst>
        </xdr:cNvPr>
        <xdr:cNvSpPr/>
      </xdr:nvSpPr>
      <xdr:spPr>
        <a:xfrm>
          <a:off x="12878594" y="18030032"/>
          <a:ext cx="285750" cy="163286"/>
        </a:xfrm>
        <a:prstGeom prst="rect">
          <a:avLst/>
        </a:prstGeom>
        <a:ln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10</xdr:col>
      <xdr:colOff>150812</xdr:colOff>
      <xdr:row>30</xdr:row>
      <xdr:rowOff>111125</xdr:rowOff>
    </xdr:from>
    <xdr:to>
      <xdr:col>10</xdr:col>
      <xdr:colOff>436562</xdr:colOff>
      <xdr:row>30</xdr:row>
      <xdr:rowOff>274411</xdr:rowOff>
    </xdr:to>
    <xdr:sp macro="" textlink="">
      <xdr:nvSpPr>
        <xdr:cNvPr id="11" name="Prostokąt 10">
          <a:extLst>
            <a:ext uri="{FF2B5EF4-FFF2-40B4-BE49-F238E27FC236}">
              <a16:creationId xmlns:a16="http://schemas.microsoft.com/office/drawing/2014/main" id="{00000000-0008-0000-0500-00000B000000}"/>
            </a:ext>
          </a:extLst>
        </xdr:cNvPr>
        <xdr:cNvSpPr/>
      </xdr:nvSpPr>
      <xdr:spPr>
        <a:xfrm>
          <a:off x="15025687" y="18018125"/>
          <a:ext cx="285750" cy="163286"/>
        </a:xfrm>
        <a:prstGeom prst="rect">
          <a:avLst/>
        </a:prstGeom>
        <a:ln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6</xdr:col>
      <xdr:colOff>269875</xdr:colOff>
      <xdr:row>30</xdr:row>
      <xdr:rowOff>127000</xdr:rowOff>
    </xdr:from>
    <xdr:to>
      <xdr:col>7</xdr:col>
      <xdr:colOff>174625</xdr:colOff>
      <xdr:row>30</xdr:row>
      <xdr:rowOff>290286</xdr:rowOff>
    </xdr:to>
    <xdr:sp macro="" textlink="">
      <xdr:nvSpPr>
        <xdr:cNvPr id="13" name="Prostokąt 12">
          <a:extLst>
            <a:ext uri="{FF2B5EF4-FFF2-40B4-BE49-F238E27FC236}">
              <a16:creationId xmlns:a16="http://schemas.microsoft.com/office/drawing/2014/main" id="{00000000-0008-0000-0500-00000D000000}"/>
            </a:ext>
          </a:extLst>
        </xdr:cNvPr>
        <xdr:cNvSpPr/>
      </xdr:nvSpPr>
      <xdr:spPr>
        <a:xfrm>
          <a:off x="8556625" y="16510000"/>
          <a:ext cx="285750" cy="163286"/>
        </a:xfrm>
        <a:prstGeom prst="rect">
          <a:avLst/>
        </a:prstGeom>
        <a:ln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 editAs="oneCell">
    <xdr:from>
      <xdr:col>1</xdr:col>
      <xdr:colOff>614590</xdr:colOff>
      <xdr:row>2</xdr:row>
      <xdr:rowOff>217714</xdr:rowOff>
    </xdr:from>
    <xdr:to>
      <xdr:col>2</xdr:col>
      <xdr:colOff>815975</xdr:colOff>
      <xdr:row>3</xdr:row>
      <xdr:rowOff>230461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B755E31E-30C2-480C-8EBD-741089BA9A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6065" y="1370239"/>
          <a:ext cx="1915885" cy="393747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1239950</xdr:colOff>
          <xdr:row>1</xdr:row>
          <xdr:rowOff>102052</xdr:rowOff>
        </xdr:from>
        <xdr:to>
          <xdr:col>9</xdr:col>
          <xdr:colOff>1292678</xdr:colOff>
          <xdr:row>2</xdr:row>
          <xdr:rowOff>30615</xdr:rowOff>
        </xdr:to>
        <xdr:pic>
          <xdr:nvPicPr>
            <xdr:cNvPr id="3" name="Obraz 2">
              <a:extLst>
                <a:ext uri="{FF2B5EF4-FFF2-40B4-BE49-F238E27FC236}">
                  <a16:creationId xmlns:a16="http://schemas.microsoft.com/office/drawing/2014/main" id="{00000000-0008-0000-0600-000003000000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logotyp" spid="_x0000_s7236"/>
                </a:ext>
              </a:extLst>
            </xdr:cNvPicPr>
          </xdr:nvPicPr>
          <xdr:blipFill rotWithShape="1">
            <a:blip xmlns:r="http://schemas.openxmlformats.org/officeDocument/2006/relationships" r:embed="rId1"/>
            <a:srcRect l="228" t="4064" r="387" b="4472"/>
            <a:stretch>
              <a:fillRect/>
            </a:stretch>
          </xdr:blipFill>
          <xdr:spPr bwMode="auto">
            <a:xfrm>
              <a:off x="3335450" y="115659"/>
              <a:ext cx="10407764" cy="1071563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xdr:twoCellAnchor>
    <xdr:from>
      <xdr:col>4</xdr:col>
      <xdr:colOff>1631157</xdr:colOff>
      <xdr:row>45</xdr:row>
      <xdr:rowOff>119062</xdr:rowOff>
    </xdr:from>
    <xdr:to>
      <xdr:col>5</xdr:col>
      <xdr:colOff>202407</xdr:colOff>
      <xdr:row>45</xdr:row>
      <xdr:rowOff>282348</xdr:rowOff>
    </xdr:to>
    <xdr:sp macro="" textlink="">
      <xdr:nvSpPr>
        <xdr:cNvPr id="4" name="Prostokąt 3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/>
      </xdr:nvSpPr>
      <xdr:spPr>
        <a:xfrm>
          <a:off x="6155532" y="27170062"/>
          <a:ext cx="285750" cy="163286"/>
        </a:xfrm>
        <a:prstGeom prst="rect">
          <a:avLst/>
        </a:prstGeom>
        <a:ln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8</xdr:col>
      <xdr:colOff>1837532</xdr:colOff>
      <xdr:row>45</xdr:row>
      <xdr:rowOff>107156</xdr:rowOff>
    </xdr:from>
    <xdr:to>
      <xdr:col>9</xdr:col>
      <xdr:colOff>75407</xdr:colOff>
      <xdr:row>45</xdr:row>
      <xdr:rowOff>270442</xdr:rowOff>
    </xdr:to>
    <xdr:sp macro="" textlink="">
      <xdr:nvSpPr>
        <xdr:cNvPr id="5" name="Prostokąt 4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SpPr/>
      </xdr:nvSpPr>
      <xdr:spPr>
        <a:xfrm>
          <a:off x="12219782" y="27158156"/>
          <a:ext cx="285750" cy="163286"/>
        </a:xfrm>
        <a:prstGeom prst="rect">
          <a:avLst/>
        </a:prstGeom>
        <a:ln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8</xdr:col>
      <xdr:colOff>297656</xdr:colOff>
      <xdr:row>30</xdr:row>
      <xdr:rowOff>111125</xdr:rowOff>
    </xdr:from>
    <xdr:to>
      <xdr:col>8</xdr:col>
      <xdr:colOff>583406</xdr:colOff>
      <xdr:row>30</xdr:row>
      <xdr:rowOff>274411</xdr:rowOff>
    </xdr:to>
    <xdr:sp macro="" textlink="">
      <xdr:nvSpPr>
        <xdr:cNvPr id="6" name="Prostokąt 5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SpPr/>
      </xdr:nvSpPr>
      <xdr:spPr>
        <a:xfrm>
          <a:off x="10679906" y="16494125"/>
          <a:ext cx="285750" cy="163286"/>
        </a:xfrm>
        <a:prstGeom prst="rect">
          <a:avLst/>
        </a:prstGeom>
        <a:ln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9</xdr:col>
      <xdr:colOff>448469</xdr:colOff>
      <xdr:row>30</xdr:row>
      <xdr:rowOff>123032</xdr:rowOff>
    </xdr:from>
    <xdr:to>
      <xdr:col>9</xdr:col>
      <xdr:colOff>734219</xdr:colOff>
      <xdr:row>30</xdr:row>
      <xdr:rowOff>286318</xdr:rowOff>
    </xdr:to>
    <xdr:sp macro="" textlink="">
      <xdr:nvSpPr>
        <xdr:cNvPr id="7" name="Prostokąt 6">
          <a:extLst>
            <a:ext uri="{FF2B5EF4-FFF2-40B4-BE49-F238E27FC236}">
              <a16:creationId xmlns:a16="http://schemas.microsoft.com/office/drawing/2014/main" id="{00000000-0008-0000-0600-000007000000}"/>
            </a:ext>
          </a:extLst>
        </xdr:cNvPr>
        <xdr:cNvSpPr/>
      </xdr:nvSpPr>
      <xdr:spPr>
        <a:xfrm>
          <a:off x="12878594" y="16506032"/>
          <a:ext cx="285750" cy="163286"/>
        </a:xfrm>
        <a:prstGeom prst="rect">
          <a:avLst/>
        </a:prstGeom>
        <a:ln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10</xdr:col>
      <xdr:colOff>150812</xdr:colOff>
      <xdr:row>30</xdr:row>
      <xdr:rowOff>111125</xdr:rowOff>
    </xdr:from>
    <xdr:to>
      <xdr:col>10</xdr:col>
      <xdr:colOff>436562</xdr:colOff>
      <xdr:row>30</xdr:row>
      <xdr:rowOff>274411</xdr:rowOff>
    </xdr:to>
    <xdr:sp macro="" textlink="">
      <xdr:nvSpPr>
        <xdr:cNvPr id="8" name="Prostokąt 7">
          <a:extLst>
            <a:ext uri="{FF2B5EF4-FFF2-40B4-BE49-F238E27FC236}">
              <a16:creationId xmlns:a16="http://schemas.microsoft.com/office/drawing/2014/main" id="{00000000-0008-0000-0600-000008000000}"/>
            </a:ext>
          </a:extLst>
        </xdr:cNvPr>
        <xdr:cNvSpPr/>
      </xdr:nvSpPr>
      <xdr:spPr>
        <a:xfrm>
          <a:off x="15028862" y="16494125"/>
          <a:ext cx="285750" cy="163286"/>
        </a:xfrm>
        <a:prstGeom prst="rect">
          <a:avLst/>
        </a:prstGeom>
        <a:ln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6</xdr:col>
      <xdr:colOff>269875</xdr:colOff>
      <xdr:row>30</xdr:row>
      <xdr:rowOff>127000</xdr:rowOff>
    </xdr:from>
    <xdr:to>
      <xdr:col>7</xdr:col>
      <xdr:colOff>174625</xdr:colOff>
      <xdr:row>30</xdr:row>
      <xdr:rowOff>290286</xdr:rowOff>
    </xdr:to>
    <xdr:sp macro="" textlink="">
      <xdr:nvSpPr>
        <xdr:cNvPr id="9" name="Prostokąt 8">
          <a:extLst>
            <a:ext uri="{FF2B5EF4-FFF2-40B4-BE49-F238E27FC236}">
              <a16:creationId xmlns:a16="http://schemas.microsoft.com/office/drawing/2014/main" id="{00000000-0008-0000-0600-000009000000}"/>
            </a:ext>
          </a:extLst>
        </xdr:cNvPr>
        <xdr:cNvSpPr/>
      </xdr:nvSpPr>
      <xdr:spPr>
        <a:xfrm>
          <a:off x="8556625" y="16510000"/>
          <a:ext cx="285750" cy="163286"/>
        </a:xfrm>
        <a:prstGeom prst="rect">
          <a:avLst/>
        </a:prstGeom>
        <a:ln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 editAs="oneCell">
    <xdr:from>
      <xdr:col>1</xdr:col>
      <xdr:colOff>614590</xdr:colOff>
      <xdr:row>2</xdr:row>
      <xdr:rowOff>217714</xdr:rowOff>
    </xdr:from>
    <xdr:to>
      <xdr:col>2</xdr:col>
      <xdr:colOff>815975</xdr:colOff>
      <xdr:row>3</xdr:row>
      <xdr:rowOff>230461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274CF125-99C1-44FF-B3C1-EF0E05747E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6065" y="1370239"/>
          <a:ext cx="1915885" cy="393747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1020536</xdr:colOff>
          <xdr:row>1</xdr:row>
          <xdr:rowOff>74838</xdr:rowOff>
        </xdr:from>
        <xdr:to>
          <xdr:col>6</xdr:col>
          <xdr:colOff>1163412</xdr:colOff>
          <xdr:row>1</xdr:row>
          <xdr:rowOff>1134495</xdr:rowOff>
        </xdr:to>
        <xdr:pic>
          <xdr:nvPicPr>
            <xdr:cNvPr id="3" name="Obraz 2">
              <a:extLst>
                <a:ext uri="{FF2B5EF4-FFF2-40B4-BE49-F238E27FC236}">
                  <a16:creationId xmlns:a16="http://schemas.microsoft.com/office/drawing/2014/main" id="{00000000-0008-0000-0700-000003000000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logotyp" spid="_x0000_s8259"/>
                </a:ext>
              </a:extLst>
            </xdr:cNvPicPr>
          </xdr:nvPicPr>
          <xdr:blipFill rotWithShape="1">
            <a:blip xmlns:r="http://schemas.openxmlformats.org/officeDocument/2006/relationships" r:embed="rId1"/>
            <a:srcRect l="341" t="4064" r="387" b="5489"/>
            <a:stretch>
              <a:fillRect/>
            </a:stretch>
          </xdr:blipFill>
          <xdr:spPr bwMode="auto">
            <a:xfrm>
              <a:off x="3075215" y="88445"/>
              <a:ext cx="10416268" cy="1059657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xdr:twoCellAnchor editAs="oneCell">
    <xdr:from>
      <xdr:col>0</xdr:col>
      <xdr:colOff>1074964</xdr:colOff>
      <xdr:row>2</xdr:row>
      <xdr:rowOff>244929</xdr:rowOff>
    </xdr:from>
    <xdr:to>
      <xdr:col>1</xdr:col>
      <xdr:colOff>936170</xdr:colOff>
      <xdr:row>3</xdr:row>
      <xdr:rowOff>257676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C8CD0682-E179-4DC4-BE62-BC1C1426AB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74964" y="1401536"/>
          <a:ext cx="1915885" cy="393747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1226344</xdr:colOff>
          <xdr:row>1</xdr:row>
          <xdr:rowOff>90147</xdr:rowOff>
        </xdr:from>
        <xdr:to>
          <xdr:col>9</xdr:col>
          <xdr:colOff>1279072</xdr:colOff>
          <xdr:row>2</xdr:row>
          <xdr:rowOff>30616</xdr:rowOff>
        </xdr:to>
        <xdr:pic>
          <xdr:nvPicPr>
            <xdr:cNvPr id="3" name="Obraz 2">
              <a:extLst>
                <a:ext uri="{FF2B5EF4-FFF2-40B4-BE49-F238E27FC236}">
                  <a16:creationId xmlns:a16="http://schemas.microsoft.com/office/drawing/2014/main" id="{00000000-0008-0000-0800-000003000000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logotyp" spid="_x0000_s9283"/>
                </a:ext>
              </a:extLst>
            </xdr:cNvPicPr>
          </xdr:nvPicPr>
          <xdr:blipFill rotWithShape="1">
            <a:blip xmlns:r="http://schemas.openxmlformats.org/officeDocument/2006/relationships" r:embed="rId1"/>
            <a:srcRect l="228" t="3048" r="387" b="4472"/>
            <a:stretch>
              <a:fillRect/>
            </a:stretch>
          </xdr:blipFill>
          <xdr:spPr bwMode="auto">
            <a:xfrm>
              <a:off x="3321844" y="103754"/>
              <a:ext cx="10407764" cy="1083469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xdr:twoCellAnchor editAs="oneCell">
    <xdr:from>
      <xdr:col>1</xdr:col>
      <xdr:colOff>614590</xdr:colOff>
      <xdr:row>2</xdr:row>
      <xdr:rowOff>217714</xdr:rowOff>
    </xdr:from>
    <xdr:to>
      <xdr:col>2</xdr:col>
      <xdr:colOff>815975</xdr:colOff>
      <xdr:row>3</xdr:row>
      <xdr:rowOff>230461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B76BC03A-5364-4CC2-832C-1057B59C44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5590" y="1370239"/>
          <a:ext cx="1915885" cy="393747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408215</xdr:colOff>
          <xdr:row>1</xdr:row>
          <xdr:rowOff>39309</xdr:rowOff>
        </xdr:from>
        <xdr:to>
          <xdr:col>13</xdr:col>
          <xdr:colOff>533704</xdr:colOff>
          <xdr:row>1</xdr:row>
          <xdr:rowOff>1087060</xdr:rowOff>
        </xdr:to>
        <xdr:pic>
          <xdr:nvPicPr>
            <xdr:cNvPr id="3" name="Obraz 2">
              <a:extLst>
                <a:ext uri="{FF2B5EF4-FFF2-40B4-BE49-F238E27FC236}">
                  <a16:creationId xmlns:a16="http://schemas.microsoft.com/office/drawing/2014/main" id="{00000000-0008-0000-0900-000003000000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logotyp" spid="_x0000_s10309"/>
                </a:ext>
              </a:extLst>
            </xdr:cNvPicPr>
          </xdr:nvPicPr>
          <xdr:blipFill rotWithShape="1">
            <a:blip xmlns:r="http://schemas.openxmlformats.org/officeDocument/2006/relationships" r:embed="rId1"/>
            <a:srcRect l="304" t="4515" r="345" b="6054"/>
            <a:stretch>
              <a:fillRect/>
            </a:stretch>
          </xdr:blipFill>
          <xdr:spPr bwMode="auto">
            <a:xfrm>
              <a:off x="10804072" y="52916"/>
              <a:ext cx="10385275" cy="1047751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xdr:twoCellAnchor editAs="oneCell">
    <xdr:from>
      <xdr:col>1</xdr:col>
      <xdr:colOff>614590</xdr:colOff>
      <xdr:row>2</xdr:row>
      <xdr:rowOff>217714</xdr:rowOff>
    </xdr:from>
    <xdr:to>
      <xdr:col>2</xdr:col>
      <xdr:colOff>949325</xdr:colOff>
      <xdr:row>3</xdr:row>
      <xdr:rowOff>230461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A60DD377-34E7-4148-9DB6-7C6E78A6CB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5590" y="1370239"/>
          <a:ext cx="1915885" cy="393747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1510392</xdr:colOff>
          <xdr:row>1</xdr:row>
          <xdr:rowOff>84116</xdr:rowOff>
        </xdr:from>
        <xdr:to>
          <xdr:col>9</xdr:col>
          <xdr:colOff>1568533</xdr:colOff>
          <xdr:row>2</xdr:row>
          <xdr:rowOff>23503</xdr:rowOff>
        </xdr:to>
        <xdr:pic>
          <xdr:nvPicPr>
            <xdr:cNvPr id="3" name="Obraz 2">
              <a:extLst>
                <a:ext uri="{FF2B5EF4-FFF2-40B4-BE49-F238E27FC236}">
                  <a16:creationId xmlns:a16="http://schemas.microsoft.com/office/drawing/2014/main" id="{00000000-0008-0000-0A00-000003000000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logotyp" spid="_x0000_s11339"/>
                </a:ext>
              </a:extLst>
            </xdr:cNvPicPr>
          </xdr:nvPicPr>
          <xdr:blipFill rotWithShape="1">
            <a:blip xmlns:r="http://schemas.openxmlformats.org/officeDocument/2006/relationships" r:embed="rId1"/>
            <a:srcRect l="248" t="3695" r="315" b="3918"/>
            <a:stretch>
              <a:fillRect/>
            </a:stretch>
          </xdr:blipFill>
          <xdr:spPr bwMode="auto">
            <a:xfrm>
              <a:off x="3605892" y="97723"/>
              <a:ext cx="10413177" cy="1082387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1371600</xdr:colOff>
          <xdr:row>28</xdr:row>
          <xdr:rowOff>57150</xdr:rowOff>
        </xdr:from>
        <xdr:to>
          <xdr:col>2</xdr:col>
          <xdr:colOff>1638300</xdr:colOff>
          <xdr:row>28</xdr:row>
          <xdr:rowOff>285750</xdr:rowOff>
        </xdr:to>
        <xdr:sp macro="" textlink="">
          <xdr:nvSpPr>
            <xdr:cNvPr id="11269" name="Check Box 5" hidden="1">
              <a:extLst>
                <a:ext uri="{63B3BB69-23CF-44E3-9099-C40C66FF867C}">
                  <a14:compatExt spid="_x0000_s11269"/>
                </a:ext>
                <a:ext uri="{FF2B5EF4-FFF2-40B4-BE49-F238E27FC236}">
                  <a16:creationId xmlns:a16="http://schemas.microsoft.com/office/drawing/2014/main" id="{00000000-0008-0000-0A00-000005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1419225</xdr:colOff>
          <xdr:row>21</xdr:row>
          <xdr:rowOff>66675</xdr:rowOff>
        </xdr:from>
        <xdr:to>
          <xdr:col>2</xdr:col>
          <xdr:colOff>1685925</xdr:colOff>
          <xdr:row>21</xdr:row>
          <xdr:rowOff>304800</xdr:rowOff>
        </xdr:to>
        <xdr:sp macro="" textlink="">
          <xdr:nvSpPr>
            <xdr:cNvPr id="11270" name="Check Box 6" hidden="1">
              <a:extLst>
                <a:ext uri="{63B3BB69-23CF-44E3-9099-C40C66FF867C}">
                  <a14:compatExt spid="_x0000_s11270"/>
                </a:ext>
                <a:ext uri="{FF2B5EF4-FFF2-40B4-BE49-F238E27FC236}">
                  <a16:creationId xmlns:a16="http://schemas.microsoft.com/office/drawing/2014/main" id="{00000000-0008-0000-0A00-000006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876300</xdr:colOff>
          <xdr:row>31</xdr:row>
          <xdr:rowOff>66675</xdr:rowOff>
        </xdr:from>
        <xdr:to>
          <xdr:col>10</xdr:col>
          <xdr:colOff>1123950</xdr:colOff>
          <xdr:row>31</xdr:row>
          <xdr:rowOff>304800</xdr:rowOff>
        </xdr:to>
        <xdr:sp macro="" textlink="">
          <xdr:nvSpPr>
            <xdr:cNvPr id="11271" name="Check Box 7" hidden="1">
              <a:extLst>
                <a:ext uri="{63B3BB69-23CF-44E3-9099-C40C66FF867C}">
                  <a14:compatExt spid="_x0000_s11271"/>
                </a:ext>
                <a:ext uri="{FF2B5EF4-FFF2-40B4-BE49-F238E27FC236}">
                  <a16:creationId xmlns:a16="http://schemas.microsoft.com/office/drawing/2014/main" id="{00000000-0008-0000-0A00-000007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876300</xdr:colOff>
          <xdr:row>32</xdr:row>
          <xdr:rowOff>66675</xdr:rowOff>
        </xdr:from>
        <xdr:to>
          <xdr:col>10</xdr:col>
          <xdr:colOff>1123950</xdr:colOff>
          <xdr:row>32</xdr:row>
          <xdr:rowOff>304800</xdr:rowOff>
        </xdr:to>
        <xdr:sp macro="" textlink="">
          <xdr:nvSpPr>
            <xdr:cNvPr id="11272" name="Check Box 8" hidden="1">
              <a:extLst>
                <a:ext uri="{63B3BB69-23CF-44E3-9099-C40C66FF867C}">
                  <a14:compatExt spid="_x0000_s11272"/>
                </a:ext>
                <a:ext uri="{FF2B5EF4-FFF2-40B4-BE49-F238E27FC236}">
                  <a16:creationId xmlns:a16="http://schemas.microsoft.com/office/drawing/2014/main" id="{00000000-0008-0000-0A00-000008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1</xdr:col>
      <xdr:colOff>614590</xdr:colOff>
      <xdr:row>2</xdr:row>
      <xdr:rowOff>217714</xdr:rowOff>
    </xdr:from>
    <xdr:to>
      <xdr:col>2</xdr:col>
      <xdr:colOff>815975</xdr:colOff>
      <xdr:row>3</xdr:row>
      <xdr:rowOff>230461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B6AA315D-294D-4D3D-BC18-CFF166AB50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5590" y="1370239"/>
          <a:ext cx="1915885" cy="393747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1351188</xdr:colOff>
          <xdr:row>1</xdr:row>
          <xdr:rowOff>47624</xdr:rowOff>
        </xdr:from>
        <xdr:to>
          <xdr:col>9</xdr:col>
          <xdr:colOff>1420584</xdr:colOff>
          <xdr:row>1</xdr:row>
          <xdr:rowOff>1114425</xdr:rowOff>
        </xdr:to>
        <xdr:pic>
          <xdr:nvPicPr>
            <xdr:cNvPr id="3" name="Obraz 2">
              <a:extLst>
                <a:ext uri="{FF2B5EF4-FFF2-40B4-BE49-F238E27FC236}">
                  <a16:creationId xmlns:a16="http://schemas.microsoft.com/office/drawing/2014/main" id="{00000000-0008-0000-0B00-000003000000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logotyp" spid="_x0000_s13386"/>
                </a:ext>
              </a:extLst>
            </xdr:cNvPicPr>
          </xdr:nvPicPr>
          <xdr:blipFill rotWithShape="1">
            <a:blip xmlns:r="http://schemas.openxmlformats.org/officeDocument/2006/relationships" r:embed="rId1"/>
            <a:srcRect l="182" t="4064" r="274" b="4878"/>
            <a:stretch>
              <a:fillRect/>
            </a:stretch>
          </xdr:blipFill>
          <xdr:spPr bwMode="auto">
            <a:xfrm>
              <a:off x="3446688" y="61231"/>
              <a:ext cx="10424432" cy="1066801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876300</xdr:colOff>
          <xdr:row>21</xdr:row>
          <xdr:rowOff>66675</xdr:rowOff>
        </xdr:from>
        <xdr:to>
          <xdr:col>10</xdr:col>
          <xdr:colOff>1133475</xdr:colOff>
          <xdr:row>21</xdr:row>
          <xdr:rowOff>295275</xdr:rowOff>
        </xdr:to>
        <xdr:sp macro="" textlink="">
          <xdr:nvSpPr>
            <xdr:cNvPr id="13315" name="Check Box 3" hidden="1">
              <a:extLst>
                <a:ext uri="{63B3BB69-23CF-44E3-9099-C40C66FF867C}">
                  <a14:compatExt spid="_x0000_s13315"/>
                </a:ext>
                <a:ext uri="{FF2B5EF4-FFF2-40B4-BE49-F238E27FC236}">
                  <a16:creationId xmlns:a16="http://schemas.microsoft.com/office/drawing/2014/main" id="{00000000-0008-0000-0B00-000003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876300</xdr:colOff>
          <xdr:row>22</xdr:row>
          <xdr:rowOff>66675</xdr:rowOff>
        </xdr:from>
        <xdr:to>
          <xdr:col>10</xdr:col>
          <xdr:colOff>1133475</xdr:colOff>
          <xdr:row>22</xdr:row>
          <xdr:rowOff>295275</xdr:rowOff>
        </xdr:to>
        <xdr:sp macro="" textlink="">
          <xdr:nvSpPr>
            <xdr:cNvPr id="13316" name="Check Box 4" hidden="1">
              <a:extLst>
                <a:ext uri="{63B3BB69-23CF-44E3-9099-C40C66FF867C}">
                  <a14:compatExt spid="_x0000_s13316"/>
                </a:ext>
                <a:ext uri="{FF2B5EF4-FFF2-40B4-BE49-F238E27FC236}">
                  <a16:creationId xmlns:a16="http://schemas.microsoft.com/office/drawing/2014/main" id="{00000000-0008-0000-0B00-000004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876300</xdr:colOff>
          <xdr:row>23</xdr:row>
          <xdr:rowOff>66675</xdr:rowOff>
        </xdr:from>
        <xdr:to>
          <xdr:col>10</xdr:col>
          <xdr:colOff>1133475</xdr:colOff>
          <xdr:row>23</xdr:row>
          <xdr:rowOff>295275</xdr:rowOff>
        </xdr:to>
        <xdr:sp macro="" textlink="">
          <xdr:nvSpPr>
            <xdr:cNvPr id="13317" name="Check Box 5" hidden="1">
              <a:extLst>
                <a:ext uri="{63B3BB69-23CF-44E3-9099-C40C66FF867C}">
                  <a14:compatExt spid="_x0000_s13317"/>
                </a:ext>
                <a:ext uri="{FF2B5EF4-FFF2-40B4-BE49-F238E27FC236}">
                  <a16:creationId xmlns:a16="http://schemas.microsoft.com/office/drawing/2014/main" id="{00000000-0008-0000-0B00-000005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876300</xdr:colOff>
          <xdr:row>24</xdr:row>
          <xdr:rowOff>66675</xdr:rowOff>
        </xdr:from>
        <xdr:to>
          <xdr:col>10</xdr:col>
          <xdr:colOff>1133475</xdr:colOff>
          <xdr:row>24</xdr:row>
          <xdr:rowOff>295275</xdr:rowOff>
        </xdr:to>
        <xdr:sp macro="" textlink="">
          <xdr:nvSpPr>
            <xdr:cNvPr id="13318" name="Check Box 6" hidden="1">
              <a:extLst>
                <a:ext uri="{63B3BB69-23CF-44E3-9099-C40C66FF867C}">
                  <a14:compatExt spid="_x0000_s13318"/>
                </a:ext>
                <a:ext uri="{FF2B5EF4-FFF2-40B4-BE49-F238E27FC236}">
                  <a16:creationId xmlns:a16="http://schemas.microsoft.com/office/drawing/2014/main" id="{00000000-0008-0000-0B00-000006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876300</xdr:colOff>
          <xdr:row>25</xdr:row>
          <xdr:rowOff>66675</xdr:rowOff>
        </xdr:from>
        <xdr:to>
          <xdr:col>10</xdr:col>
          <xdr:colOff>1133475</xdr:colOff>
          <xdr:row>25</xdr:row>
          <xdr:rowOff>295275</xdr:rowOff>
        </xdr:to>
        <xdr:sp macro="" textlink="">
          <xdr:nvSpPr>
            <xdr:cNvPr id="13319" name="Check Box 7" hidden="1">
              <a:extLst>
                <a:ext uri="{63B3BB69-23CF-44E3-9099-C40C66FF867C}">
                  <a14:compatExt spid="_x0000_s13319"/>
                </a:ext>
                <a:ext uri="{FF2B5EF4-FFF2-40B4-BE49-F238E27FC236}">
                  <a16:creationId xmlns:a16="http://schemas.microsoft.com/office/drawing/2014/main" id="{00000000-0008-0000-0B00-000007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1</xdr:col>
      <xdr:colOff>614590</xdr:colOff>
      <xdr:row>2</xdr:row>
      <xdr:rowOff>217714</xdr:rowOff>
    </xdr:from>
    <xdr:to>
      <xdr:col>2</xdr:col>
      <xdr:colOff>815975</xdr:colOff>
      <xdr:row>3</xdr:row>
      <xdr:rowOff>230461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255A3BD8-CFE4-43B7-82CD-FC3F556542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5590" y="1370239"/>
          <a:ext cx="1915885" cy="393747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1392011</xdr:colOff>
          <xdr:row>1</xdr:row>
          <xdr:rowOff>6803</xdr:rowOff>
        </xdr:from>
        <xdr:to>
          <xdr:col>9</xdr:col>
          <xdr:colOff>1455964</xdr:colOff>
          <xdr:row>1</xdr:row>
          <xdr:rowOff>1083128</xdr:rowOff>
        </xdr:to>
        <xdr:pic>
          <xdr:nvPicPr>
            <xdr:cNvPr id="3" name="Obraz 2">
              <a:extLst>
                <a:ext uri="{FF2B5EF4-FFF2-40B4-BE49-F238E27FC236}">
                  <a16:creationId xmlns:a16="http://schemas.microsoft.com/office/drawing/2014/main" id="{00000000-0008-0000-0C00-000003000000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logotyp" spid="_x0000_s17484"/>
                </a:ext>
              </a:extLst>
            </xdr:cNvPicPr>
          </xdr:nvPicPr>
          <xdr:blipFill rotWithShape="1">
            <a:blip xmlns:r="http://schemas.openxmlformats.org/officeDocument/2006/relationships" r:embed="rId1"/>
            <a:srcRect l="182" t="4064" r="325" b="4066"/>
            <a:stretch>
              <a:fillRect/>
            </a:stretch>
          </xdr:blipFill>
          <xdr:spPr bwMode="auto">
            <a:xfrm>
              <a:off x="3487511" y="20410"/>
              <a:ext cx="10418989" cy="1076325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876300</xdr:colOff>
          <xdr:row>35</xdr:row>
          <xdr:rowOff>66675</xdr:rowOff>
        </xdr:from>
        <xdr:to>
          <xdr:col>10</xdr:col>
          <xdr:colOff>1123950</xdr:colOff>
          <xdr:row>35</xdr:row>
          <xdr:rowOff>304800</xdr:rowOff>
        </xdr:to>
        <xdr:sp macro="" textlink="">
          <xdr:nvSpPr>
            <xdr:cNvPr id="17415" name="Check Box 7" hidden="1">
              <a:extLst>
                <a:ext uri="{63B3BB69-23CF-44E3-9099-C40C66FF867C}">
                  <a14:compatExt spid="_x0000_s17415"/>
                </a:ext>
                <a:ext uri="{FF2B5EF4-FFF2-40B4-BE49-F238E27FC236}">
                  <a16:creationId xmlns:a16="http://schemas.microsoft.com/office/drawing/2014/main" id="{00000000-0008-0000-0C00-000007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876300</xdr:colOff>
          <xdr:row>36</xdr:row>
          <xdr:rowOff>66675</xdr:rowOff>
        </xdr:from>
        <xdr:to>
          <xdr:col>10</xdr:col>
          <xdr:colOff>1123950</xdr:colOff>
          <xdr:row>36</xdr:row>
          <xdr:rowOff>304800</xdr:rowOff>
        </xdr:to>
        <xdr:sp macro="" textlink="">
          <xdr:nvSpPr>
            <xdr:cNvPr id="17416" name="Check Box 8" hidden="1">
              <a:extLst>
                <a:ext uri="{63B3BB69-23CF-44E3-9099-C40C66FF867C}">
                  <a14:compatExt spid="_x0000_s17416"/>
                </a:ext>
                <a:ext uri="{FF2B5EF4-FFF2-40B4-BE49-F238E27FC236}">
                  <a16:creationId xmlns:a16="http://schemas.microsoft.com/office/drawing/2014/main" id="{00000000-0008-0000-0C00-000008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876300</xdr:colOff>
          <xdr:row>37</xdr:row>
          <xdr:rowOff>66675</xdr:rowOff>
        </xdr:from>
        <xdr:to>
          <xdr:col>10</xdr:col>
          <xdr:colOff>1123950</xdr:colOff>
          <xdr:row>37</xdr:row>
          <xdr:rowOff>304800</xdr:rowOff>
        </xdr:to>
        <xdr:sp macro="" textlink="">
          <xdr:nvSpPr>
            <xdr:cNvPr id="17417" name="Check Box 9" hidden="1">
              <a:extLst>
                <a:ext uri="{63B3BB69-23CF-44E3-9099-C40C66FF867C}">
                  <a14:compatExt spid="_x0000_s17417"/>
                </a:ext>
                <a:ext uri="{FF2B5EF4-FFF2-40B4-BE49-F238E27FC236}">
                  <a16:creationId xmlns:a16="http://schemas.microsoft.com/office/drawing/2014/main" id="{00000000-0008-0000-0C00-000009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1</xdr:col>
      <xdr:colOff>614590</xdr:colOff>
      <xdr:row>2</xdr:row>
      <xdr:rowOff>217714</xdr:rowOff>
    </xdr:from>
    <xdr:to>
      <xdr:col>2</xdr:col>
      <xdr:colOff>815975</xdr:colOff>
      <xdr:row>3</xdr:row>
      <xdr:rowOff>230461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1C603C4E-8F27-47D4-ADD7-1912D92DC3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5590" y="1370239"/>
          <a:ext cx="1915885" cy="393747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1501733</xdr:colOff>
          <xdr:row>0</xdr:row>
          <xdr:rowOff>0</xdr:rowOff>
        </xdr:from>
        <xdr:to>
          <xdr:col>9</xdr:col>
          <xdr:colOff>1564820</xdr:colOff>
          <xdr:row>1</xdr:row>
          <xdr:rowOff>1086098</xdr:rowOff>
        </xdr:to>
        <xdr:pic>
          <xdr:nvPicPr>
            <xdr:cNvPr id="3" name="Obraz 2">
              <a:extLst>
                <a:ext uri="{FF2B5EF4-FFF2-40B4-BE49-F238E27FC236}">
                  <a16:creationId xmlns:a16="http://schemas.microsoft.com/office/drawing/2014/main" id="{00000000-0008-0000-0D00-000003000000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logotyp" spid="_x0000_s18499"/>
                </a:ext>
              </a:extLst>
            </xdr:cNvPicPr>
          </xdr:nvPicPr>
          <xdr:blipFill rotWithShape="1">
            <a:blip xmlns:r="http://schemas.openxmlformats.org/officeDocument/2006/relationships" r:embed="rId1"/>
            <a:srcRect l="165" t="2216" r="350" b="3918"/>
            <a:stretch>
              <a:fillRect/>
            </a:stretch>
          </xdr:blipFill>
          <xdr:spPr bwMode="auto">
            <a:xfrm>
              <a:off x="3597233" y="0"/>
              <a:ext cx="10418123" cy="1099705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xdr:twoCellAnchor editAs="oneCell">
    <xdr:from>
      <xdr:col>1</xdr:col>
      <xdr:colOff>614590</xdr:colOff>
      <xdr:row>2</xdr:row>
      <xdr:rowOff>217714</xdr:rowOff>
    </xdr:from>
    <xdr:to>
      <xdr:col>2</xdr:col>
      <xdr:colOff>949325</xdr:colOff>
      <xdr:row>3</xdr:row>
      <xdr:rowOff>230461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D364A0B8-0F1C-4713-AB7F-FAB309973D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5590" y="1370239"/>
          <a:ext cx="1915885" cy="393747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1496786</xdr:colOff>
          <xdr:row>1</xdr:row>
          <xdr:rowOff>29688</xdr:rowOff>
        </xdr:from>
        <xdr:to>
          <xdr:col>12</xdr:col>
          <xdr:colOff>475015</xdr:colOff>
          <xdr:row>1</xdr:row>
          <xdr:rowOff>1112075</xdr:rowOff>
        </xdr:to>
        <xdr:pic>
          <xdr:nvPicPr>
            <xdr:cNvPr id="3" name="Obraz 2">
              <a:extLst>
                <a:ext uri="{FF2B5EF4-FFF2-40B4-BE49-F238E27FC236}">
                  <a16:creationId xmlns:a16="http://schemas.microsoft.com/office/drawing/2014/main" id="{00000000-0008-0000-0E00-000003000000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logotyp" spid="_x0000_s15437"/>
                </a:ext>
              </a:extLst>
            </xdr:cNvPicPr>
          </xdr:nvPicPr>
          <xdr:blipFill rotWithShape="1">
            <a:blip xmlns:r="http://schemas.openxmlformats.org/officeDocument/2006/relationships" r:embed="rId1"/>
            <a:srcRect l="248" t="3695" r="232" b="3918"/>
            <a:stretch>
              <a:fillRect/>
            </a:stretch>
          </xdr:blipFill>
          <xdr:spPr bwMode="auto">
            <a:xfrm>
              <a:off x="3646715" y="43295"/>
              <a:ext cx="10421836" cy="1082387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876300</xdr:colOff>
          <xdr:row>45</xdr:row>
          <xdr:rowOff>66675</xdr:rowOff>
        </xdr:from>
        <xdr:to>
          <xdr:col>14</xdr:col>
          <xdr:colOff>257175</xdr:colOff>
          <xdr:row>45</xdr:row>
          <xdr:rowOff>304800</xdr:rowOff>
        </xdr:to>
        <xdr:sp macro="" textlink="">
          <xdr:nvSpPr>
            <xdr:cNvPr id="15366" name="Check Box 6" hidden="1">
              <a:extLst>
                <a:ext uri="{63B3BB69-23CF-44E3-9099-C40C66FF867C}">
                  <a14:compatExt spid="_x0000_s15366"/>
                </a:ext>
                <a:ext uri="{FF2B5EF4-FFF2-40B4-BE49-F238E27FC236}">
                  <a16:creationId xmlns:a16="http://schemas.microsoft.com/office/drawing/2014/main" id="{00000000-0008-0000-0E00-000006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876300</xdr:colOff>
          <xdr:row>46</xdr:row>
          <xdr:rowOff>66675</xdr:rowOff>
        </xdr:from>
        <xdr:to>
          <xdr:col>14</xdr:col>
          <xdr:colOff>257175</xdr:colOff>
          <xdr:row>46</xdr:row>
          <xdr:rowOff>304800</xdr:rowOff>
        </xdr:to>
        <xdr:sp macro="" textlink="">
          <xdr:nvSpPr>
            <xdr:cNvPr id="15367" name="Check Box 7" hidden="1">
              <a:extLst>
                <a:ext uri="{63B3BB69-23CF-44E3-9099-C40C66FF867C}">
                  <a14:compatExt spid="_x0000_s15367"/>
                </a:ext>
                <a:ext uri="{FF2B5EF4-FFF2-40B4-BE49-F238E27FC236}">
                  <a16:creationId xmlns:a16="http://schemas.microsoft.com/office/drawing/2014/main" id="{00000000-0008-0000-0E00-000007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876300</xdr:colOff>
          <xdr:row>47</xdr:row>
          <xdr:rowOff>66675</xdr:rowOff>
        </xdr:from>
        <xdr:to>
          <xdr:col>14</xdr:col>
          <xdr:colOff>257175</xdr:colOff>
          <xdr:row>47</xdr:row>
          <xdr:rowOff>304800</xdr:rowOff>
        </xdr:to>
        <xdr:sp macro="" textlink="">
          <xdr:nvSpPr>
            <xdr:cNvPr id="15368" name="Check Box 8" hidden="1">
              <a:extLst>
                <a:ext uri="{63B3BB69-23CF-44E3-9099-C40C66FF867C}">
                  <a14:compatExt spid="_x0000_s15368"/>
                </a:ext>
                <a:ext uri="{FF2B5EF4-FFF2-40B4-BE49-F238E27FC236}">
                  <a16:creationId xmlns:a16="http://schemas.microsoft.com/office/drawing/2014/main" id="{00000000-0008-0000-0E00-000008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876300</xdr:colOff>
          <xdr:row>48</xdr:row>
          <xdr:rowOff>66675</xdr:rowOff>
        </xdr:from>
        <xdr:to>
          <xdr:col>14</xdr:col>
          <xdr:colOff>257175</xdr:colOff>
          <xdr:row>48</xdr:row>
          <xdr:rowOff>304800</xdr:rowOff>
        </xdr:to>
        <xdr:sp macro="" textlink="">
          <xdr:nvSpPr>
            <xdr:cNvPr id="15369" name="Check Box 9" hidden="1">
              <a:extLst>
                <a:ext uri="{63B3BB69-23CF-44E3-9099-C40C66FF867C}">
                  <a14:compatExt spid="_x0000_s15369"/>
                </a:ext>
                <a:ext uri="{FF2B5EF4-FFF2-40B4-BE49-F238E27FC236}">
                  <a16:creationId xmlns:a16="http://schemas.microsoft.com/office/drawing/2014/main" id="{00000000-0008-0000-0E00-000009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876300</xdr:colOff>
          <xdr:row>49</xdr:row>
          <xdr:rowOff>66675</xdr:rowOff>
        </xdr:from>
        <xdr:to>
          <xdr:col>14</xdr:col>
          <xdr:colOff>257175</xdr:colOff>
          <xdr:row>49</xdr:row>
          <xdr:rowOff>304800</xdr:rowOff>
        </xdr:to>
        <xdr:sp macro="" textlink="">
          <xdr:nvSpPr>
            <xdr:cNvPr id="15370" name="Check Box 10" hidden="1">
              <a:extLst>
                <a:ext uri="{63B3BB69-23CF-44E3-9099-C40C66FF867C}">
                  <a14:compatExt spid="_x0000_s15370"/>
                </a:ext>
                <a:ext uri="{FF2B5EF4-FFF2-40B4-BE49-F238E27FC236}">
                  <a16:creationId xmlns:a16="http://schemas.microsoft.com/office/drawing/2014/main" id="{00000000-0008-0000-0E00-00000A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1</xdr:col>
      <xdr:colOff>653143</xdr:colOff>
      <xdr:row>2</xdr:row>
      <xdr:rowOff>258536</xdr:rowOff>
    </xdr:from>
    <xdr:to>
      <xdr:col>3</xdr:col>
      <xdr:colOff>797378</xdr:colOff>
      <xdr:row>3</xdr:row>
      <xdr:rowOff>271283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A81C7C79-A6AC-4D11-B3DA-BCDB5870AE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4143" y="1415143"/>
          <a:ext cx="1913164" cy="393747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1379269</xdr:colOff>
          <xdr:row>1</xdr:row>
          <xdr:rowOff>2473</xdr:rowOff>
        </xdr:from>
        <xdr:to>
          <xdr:col>9</xdr:col>
          <xdr:colOff>1454727</xdr:colOff>
          <xdr:row>1</xdr:row>
          <xdr:rowOff>1084861</xdr:rowOff>
        </xdr:to>
        <xdr:pic>
          <xdr:nvPicPr>
            <xdr:cNvPr id="3" name="Obraz 2">
              <a:extLst>
                <a:ext uri="{FF2B5EF4-FFF2-40B4-BE49-F238E27FC236}">
                  <a16:creationId xmlns:a16="http://schemas.microsoft.com/office/drawing/2014/main" id="{00000000-0008-0000-0F00-000003000000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logotyp" spid="_x0000_s5191"/>
                </a:ext>
              </a:extLst>
            </xdr:cNvPicPr>
          </xdr:nvPicPr>
          <xdr:blipFill rotWithShape="1">
            <a:blip xmlns:r="http://schemas.openxmlformats.org/officeDocument/2006/relationships" r:embed="rId1"/>
            <a:srcRect l="166" t="3694" r="232" b="3918"/>
            <a:stretch>
              <a:fillRect/>
            </a:stretch>
          </xdr:blipFill>
          <xdr:spPr bwMode="auto">
            <a:xfrm>
              <a:off x="3474769" y="16080"/>
              <a:ext cx="10430494" cy="1082388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876300</xdr:colOff>
          <xdr:row>36</xdr:row>
          <xdr:rowOff>66675</xdr:rowOff>
        </xdr:from>
        <xdr:to>
          <xdr:col>10</xdr:col>
          <xdr:colOff>1123950</xdr:colOff>
          <xdr:row>36</xdr:row>
          <xdr:rowOff>304800</xdr:rowOff>
        </xdr:to>
        <xdr:sp macro="" textlink="">
          <xdr:nvSpPr>
            <xdr:cNvPr id="5121" name="Check Box 1" hidden="1">
              <a:extLst>
                <a:ext uri="{63B3BB69-23CF-44E3-9099-C40C66FF867C}">
                  <a14:compatExt spid="_x0000_s5121"/>
                </a:ext>
                <a:ext uri="{FF2B5EF4-FFF2-40B4-BE49-F238E27FC236}">
                  <a16:creationId xmlns:a16="http://schemas.microsoft.com/office/drawing/2014/main" id="{00000000-0008-0000-0F00-000001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876300</xdr:colOff>
          <xdr:row>37</xdr:row>
          <xdr:rowOff>66675</xdr:rowOff>
        </xdr:from>
        <xdr:to>
          <xdr:col>10</xdr:col>
          <xdr:colOff>1123950</xdr:colOff>
          <xdr:row>37</xdr:row>
          <xdr:rowOff>304800</xdr:rowOff>
        </xdr:to>
        <xdr:sp macro="" textlink="">
          <xdr:nvSpPr>
            <xdr:cNvPr id="5122" name="Check Box 2" hidden="1">
              <a:extLst>
                <a:ext uri="{63B3BB69-23CF-44E3-9099-C40C66FF867C}">
                  <a14:compatExt spid="_x0000_s5122"/>
                </a:ext>
                <a:ext uri="{FF2B5EF4-FFF2-40B4-BE49-F238E27FC236}">
                  <a16:creationId xmlns:a16="http://schemas.microsoft.com/office/drawing/2014/main" id="{00000000-0008-0000-0F00-000002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876300</xdr:colOff>
          <xdr:row>38</xdr:row>
          <xdr:rowOff>66675</xdr:rowOff>
        </xdr:from>
        <xdr:to>
          <xdr:col>10</xdr:col>
          <xdr:colOff>1123950</xdr:colOff>
          <xdr:row>38</xdr:row>
          <xdr:rowOff>304800</xdr:rowOff>
        </xdr:to>
        <xdr:sp macro="" textlink="">
          <xdr:nvSpPr>
            <xdr:cNvPr id="5123" name="Check Box 3" hidden="1">
              <a:extLst>
                <a:ext uri="{63B3BB69-23CF-44E3-9099-C40C66FF867C}">
                  <a14:compatExt spid="_x0000_s5123"/>
                </a:ext>
                <a:ext uri="{FF2B5EF4-FFF2-40B4-BE49-F238E27FC236}">
                  <a16:creationId xmlns:a16="http://schemas.microsoft.com/office/drawing/2014/main" id="{00000000-0008-0000-0F00-000003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876300</xdr:colOff>
          <xdr:row>39</xdr:row>
          <xdr:rowOff>66675</xdr:rowOff>
        </xdr:from>
        <xdr:to>
          <xdr:col>10</xdr:col>
          <xdr:colOff>1123950</xdr:colOff>
          <xdr:row>39</xdr:row>
          <xdr:rowOff>304800</xdr:rowOff>
        </xdr:to>
        <xdr:sp macro="" textlink="">
          <xdr:nvSpPr>
            <xdr:cNvPr id="5124" name="Check Box 4" hidden="1">
              <a:extLst>
                <a:ext uri="{63B3BB69-23CF-44E3-9099-C40C66FF867C}">
                  <a14:compatExt spid="_x0000_s5124"/>
                </a:ext>
                <a:ext uri="{FF2B5EF4-FFF2-40B4-BE49-F238E27FC236}">
                  <a16:creationId xmlns:a16="http://schemas.microsoft.com/office/drawing/2014/main" id="{00000000-0008-0000-0F00-000004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1</xdr:col>
      <xdr:colOff>614590</xdr:colOff>
      <xdr:row>2</xdr:row>
      <xdr:rowOff>217714</xdr:rowOff>
    </xdr:from>
    <xdr:to>
      <xdr:col>2</xdr:col>
      <xdr:colOff>815975</xdr:colOff>
      <xdr:row>3</xdr:row>
      <xdr:rowOff>230461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CA456E33-97B7-47A3-9896-0FE6BBE5FA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8940" y="1370239"/>
          <a:ext cx="1915885" cy="393747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1733055</xdr:colOff>
          <xdr:row>1</xdr:row>
          <xdr:rowOff>29687</xdr:rowOff>
        </xdr:from>
        <xdr:to>
          <xdr:col>9</xdr:col>
          <xdr:colOff>1799854</xdr:colOff>
          <xdr:row>1</xdr:row>
          <xdr:rowOff>1112075</xdr:rowOff>
        </xdr:to>
        <xdr:pic>
          <xdr:nvPicPr>
            <xdr:cNvPr id="3" name="Obraz 2">
              <a:extLst>
                <a:ext uri="{FF2B5EF4-FFF2-40B4-BE49-F238E27FC236}">
                  <a16:creationId xmlns:a16="http://schemas.microsoft.com/office/drawing/2014/main" id="{00000000-0008-0000-1000-000003000000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logotyp" spid="_x0000_s4170"/>
                </a:ext>
              </a:extLst>
            </xdr:cNvPicPr>
          </xdr:nvPicPr>
          <xdr:blipFill rotWithShape="1">
            <a:blip xmlns:r="http://schemas.openxmlformats.org/officeDocument/2006/relationships" r:embed="rId1"/>
            <a:srcRect l="248" t="3694" r="232" b="3918"/>
            <a:stretch>
              <a:fillRect/>
            </a:stretch>
          </xdr:blipFill>
          <xdr:spPr bwMode="auto">
            <a:xfrm>
              <a:off x="3828555" y="43294"/>
              <a:ext cx="10421835" cy="1082388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876300</xdr:colOff>
          <xdr:row>56</xdr:row>
          <xdr:rowOff>66675</xdr:rowOff>
        </xdr:from>
        <xdr:to>
          <xdr:col>10</xdr:col>
          <xdr:colOff>1123950</xdr:colOff>
          <xdr:row>56</xdr:row>
          <xdr:rowOff>304800</xdr:rowOff>
        </xdr:to>
        <xdr:sp macro="" textlink="">
          <xdr:nvSpPr>
            <xdr:cNvPr id="4099" name="Check Box 3" hidden="1">
              <a:extLst>
                <a:ext uri="{63B3BB69-23CF-44E3-9099-C40C66FF867C}">
                  <a14:compatExt spid="_x0000_s4099"/>
                </a:ext>
                <a:ext uri="{FF2B5EF4-FFF2-40B4-BE49-F238E27FC236}">
                  <a16:creationId xmlns:a16="http://schemas.microsoft.com/office/drawing/2014/main" id="{00000000-0008-0000-1000-000003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876300</xdr:colOff>
          <xdr:row>57</xdr:row>
          <xdr:rowOff>66675</xdr:rowOff>
        </xdr:from>
        <xdr:to>
          <xdr:col>10</xdr:col>
          <xdr:colOff>1123950</xdr:colOff>
          <xdr:row>57</xdr:row>
          <xdr:rowOff>304800</xdr:rowOff>
        </xdr:to>
        <xdr:sp macro="" textlink="">
          <xdr:nvSpPr>
            <xdr:cNvPr id="4100" name="Check Box 4" hidden="1">
              <a:extLst>
                <a:ext uri="{63B3BB69-23CF-44E3-9099-C40C66FF867C}">
                  <a14:compatExt spid="_x0000_s4100"/>
                </a:ext>
                <a:ext uri="{FF2B5EF4-FFF2-40B4-BE49-F238E27FC236}">
                  <a16:creationId xmlns:a16="http://schemas.microsoft.com/office/drawing/2014/main" id="{00000000-0008-0000-1000-000004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876300</xdr:colOff>
          <xdr:row>58</xdr:row>
          <xdr:rowOff>66675</xdr:rowOff>
        </xdr:from>
        <xdr:to>
          <xdr:col>10</xdr:col>
          <xdr:colOff>1123950</xdr:colOff>
          <xdr:row>58</xdr:row>
          <xdr:rowOff>304800</xdr:rowOff>
        </xdr:to>
        <xdr:sp macro="" textlink="">
          <xdr:nvSpPr>
            <xdr:cNvPr id="4101" name="Check Box 5" hidden="1">
              <a:extLst>
                <a:ext uri="{63B3BB69-23CF-44E3-9099-C40C66FF867C}">
                  <a14:compatExt spid="_x0000_s4101"/>
                </a:ext>
                <a:ext uri="{FF2B5EF4-FFF2-40B4-BE49-F238E27FC236}">
                  <a16:creationId xmlns:a16="http://schemas.microsoft.com/office/drawing/2014/main" id="{00000000-0008-0000-1000-000005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876300</xdr:colOff>
          <xdr:row>59</xdr:row>
          <xdr:rowOff>66675</xdr:rowOff>
        </xdr:from>
        <xdr:to>
          <xdr:col>10</xdr:col>
          <xdr:colOff>1123950</xdr:colOff>
          <xdr:row>59</xdr:row>
          <xdr:rowOff>304800</xdr:rowOff>
        </xdr:to>
        <xdr:sp macro="" textlink="">
          <xdr:nvSpPr>
            <xdr:cNvPr id="4102" name="Check Box 6" hidden="1">
              <a:extLst>
                <a:ext uri="{63B3BB69-23CF-44E3-9099-C40C66FF867C}">
                  <a14:compatExt spid="_x0000_s4102"/>
                </a:ext>
                <a:ext uri="{FF2B5EF4-FFF2-40B4-BE49-F238E27FC236}">
                  <a16:creationId xmlns:a16="http://schemas.microsoft.com/office/drawing/2014/main" id="{00000000-0008-0000-1000-000006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876300</xdr:colOff>
          <xdr:row>60</xdr:row>
          <xdr:rowOff>66675</xdr:rowOff>
        </xdr:from>
        <xdr:to>
          <xdr:col>10</xdr:col>
          <xdr:colOff>1123950</xdr:colOff>
          <xdr:row>60</xdr:row>
          <xdr:rowOff>304800</xdr:rowOff>
        </xdr:to>
        <xdr:sp macro="" textlink="">
          <xdr:nvSpPr>
            <xdr:cNvPr id="4103" name="Check Box 7" hidden="1">
              <a:extLst>
                <a:ext uri="{63B3BB69-23CF-44E3-9099-C40C66FF867C}">
                  <a14:compatExt spid="_x0000_s4103"/>
                </a:ext>
                <a:ext uri="{FF2B5EF4-FFF2-40B4-BE49-F238E27FC236}">
                  <a16:creationId xmlns:a16="http://schemas.microsoft.com/office/drawing/2014/main" id="{00000000-0008-0000-1000-000007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1</xdr:col>
      <xdr:colOff>614590</xdr:colOff>
      <xdr:row>2</xdr:row>
      <xdr:rowOff>217714</xdr:rowOff>
    </xdr:from>
    <xdr:to>
      <xdr:col>2</xdr:col>
      <xdr:colOff>815975</xdr:colOff>
      <xdr:row>3</xdr:row>
      <xdr:rowOff>230461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87941F0E-B5DC-4279-90E3-7EF29D5DAB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8940" y="1370239"/>
          <a:ext cx="1915885" cy="393747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1697182</xdr:colOff>
          <xdr:row>1</xdr:row>
          <xdr:rowOff>29688</xdr:rowOff>
        </xdr:from>
        <xdr:to>
          <xdr:col>9</xdr:col>
          <xdr:colOff>1772640</xdr:colOff>
          <xdr:row>1</xdr:row>
          <xdr:rowOff>1112076</xdr:rowOff>
        </xdr:to>
        <xdr:pic>
          <xdr:nvPicPr>
            <xdr:cNvPr id="3" name="Obraz 2">
              <a:extLst>
                <a:ext uri="{FF2B5EF4-FFF2-40B4-BE49-F238E27FC236}">
                  <a16:creationId xmlns:a16="http://schemas.microsoft.com/office/drawing/2014/main" id="{00000000-0008-0000-1100-000003000000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logotyp" spid="_x0000_s42060"/>
                </a:ext>
              </a:extLst>
            </xdr:cNvPicPr>
          </xdr:nvPicPr>
          <xdr:blipFill rotWithShape="1">
            <a:blip xmlns:r="http://schemas.openxmlformats.org/officeDocument/2006/relationships" r:embed="rId1"/>
            <a:srcRect l="166" t="3694" r="232" b="3918"/>
            <a:stretch>
              <a:fillRect/>
            </a:stretch>
          </xdr:blipFill>
          <xdr:spPr bwMode="auto">
            <a:xfrm>
              <a:off x="3792682" y="43295"/>
              <a:ext cx="10430494" cy="1082388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876300</xdr:colOff>
          <xdr:row>55</xdr:row>
          <xdr:rowOff>66675</xdr:rowOff>
        </xdr:from>
        <xdr:to>
          <xdr:col>10</xdr:col>
          <xdr:colOff>1123950</xdr:colOff>
          <xdr:row>55</xdr:row>
          <xdr:rowOff>304800</xdr:rowOff>
        </xdr:to>
        <xdr:sp macro="" textlink="">
          <xdr:nvSpPr>
            <xdr:cNvPr id="41985" name="Check Box 1" hidden="1">
              <a:extLst>
                <a:ext uri="{63B3BB69-23CF-44E3-9099-C40C66FF867C}">
                  <a14:compatExt spid="_x0000_s41985"/>
                </a:ext>
                <a:ext uri="{FF2B5EF4-FFF2-40B4-BE49-F238E27FC236}">
                  <a16:creationId xmlns:a16="http://schemas.microsoft.com/office/drawing/2014/main" id="{00000000-0008-0000-1100-000001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876300</xdr:colOff>
          <xdr:row>56</xdr:row>
          <xdr:rowOff>66675</xdr:rowOff>
        </xdr:from>
        <xdr:to>
          <xdr:col>10</xdr:col>
          <xdr:colOff>1123950</xdr:colOff>
          <xdr:row>56</xdr:row>
          <xdr:rowOff>304800</xdr:rowOff>
        </xdr:to>
        <xdr:sp macro="" textlink="">
          <xdr:nvSpPr>
            <xdr:cNvPr id="41986" name="Check Box 2" hidden="1">
              <a:extLst>
                <a:ext uri="{63B3BB69-23CF-44E3-9099-C40C66FF867C}">
                  <a14:compatExt spid="_x0000_s41986"/>
                </a:ext>
                <a:ext uri="{FF2B5EF4-FFF2-40B4-BE49-F238E27FC236}">
                  <a16:creationId xmlns:a16="http://schemas.microsoft.com/office/drawing/2014/main" id="{00000000-0008-0000-1100-000002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876300</xdr:colOff>
          <xdr:row>57</xdr:row>
          <xdr:rowOff>66675</xdr:rowOff>
        </xdr:from>
        <xdr:to>
          <xdr:col>10</xdr:col>
          <xdr:colOff>1123950</xdr:colOff>
          <xdr:row>57</xdr:row>
          <xdr:rowOff>304800</xdr:rowOff>
        </xdr:to>
        <xdr:sp macro="" textlink="">
          <xdr:nvSpPr>
            <xdr:cNvPr id="41987" name="Check Box 3" hidden="1">
              <a:extLst>
                <a:ext uri="{63B3BB69-23CF-44E3-9099-C40C66FF867C}">
                  <a14:compatExt spid="_x0000_s41987"/>
                </a:ext>
                <a:ext uri="{FF2B5EF4-FFF2-40B4-BE49-F238E27FC236}">
                  <a16:creationId xmlns:a16="http://schemas.microsoft.com/office/drawing/2014/main" id="{00000000-0008-0000-1100-000003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876300</xdr:colOff>
          <xdr:row>58</xdr:row>
          <xdr:rowOff>66675</xdr:rowOff>
        </xdr:from>
        <xdr:to>
          <xdr:col>10</xdr:col>
          <xdr:colOff>1123950</xdr:colOff>
          <xdr:row>58</xdr:row>
          <xdr:rowOff>304800</xdr:rowOff>
        </xdr:to>
        <xdr:sp macro="" textlink="">
          <xdr:nvSpPr>
            <xdr:cNvPr id="41988" name="Check Box 4" hidden="1">
              <a:extLst>
                <a:ext uri="{63B3BB69-23CF-44E3-9099-C40C66FF867C}">
                  <a14:compatExt spid="_x0000_s41988"/>
                </a:ext>
                <a:ext uri="{FF2B5EF4-FFF2-40B4-BE49-F238E27FC236}">
                  <a16:creationId xmlns:a16="http://schemas.microsoft.com/office/drawing/2014/main" id="{00000000-0008-0000-1100-000004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876300</xdr:colOff>
          <xdr:row>59</xdr:row>
          <xdr:rowOff>66675</xdr:rowOff>
        </xdr:from>
        <xdr:to>
          <xdr:col>10</xdr:col>
          <xdr:colOff>1123950</xdr:colOff>
          <xdr:row>59</xdr:row>
          <xdr:rowOff>304800</xdr:rowOff>
        </xdr:to>
        <xdr:sp macro="" textlink="">
          <xdr:nvSpPr>
            <xdr:cNvPr id="41989" name="Check Box 5" hidden="1">
              <a:extLst>
                <a:ext uri="{63B3BB69-23CF-44E3-9099-C40C66FF867C}">
                  <a14:compatExt spid="_x0000_s41989"/>
                </a:ext>
                <a:ext uri="{FF2B5EF4-FFF2-40B4-BE49-F238E27FC236}">
                  <a16:creationId xmlns:a16="http://schemas.microsoft.com/office/drawing/2014/main" id="{00000000-0008-0000-1100-000005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1</xdr:col>
      <xdr:colOff>614590</xdr:colOff>
      <xdr:row>2</xdr:row>
      <xdr:rowOff>217714</xdr:rowOff>
    </xdr:from>
    <xdr:to>
      <xdr:col>2</xdr:col>
      <xdr:colOff>815975</xdr:colOff>
      <xdr:row>3</xdr:row>
      <xdr:rowOff>230461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8EA3FA9E-F300-4807-B7AA-29D9B526E5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8940" y="1370239"/>
          <a:ext cx="1915885" cy="393747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1601932</xdr:colOff>
          <xdr:row>1</xdr:row>
          <xdr:rowOff>25977</xdr:rowOff>
        </xdr:from>
        <xdr:to>
          <xdr:col>11</xdr:col>
          <xdr:colOff>384712</xdr:colOff>
          <xdr:row>1</xdr:row>
          <xdr:rowOff>1125683</xdr:rowOff>
        </xdr:to>
        <xdr:pic>
          <xdr:nvPicPr>
            <xdr:cNvPr id="3" name="Obraz 2">
              <a:extLst>
                <a:ext uri="{FF2B5EF4-FFF2-40B4-BE49-F238E27FC236}">
                  <a16:creationId xmlns:a16="http://schemas.microsoft.com/office/drawing/2014/main" id="{00000000-0008-0000-1200-000003000000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logotyp" spid="_x0000_s59468"/>
                </a:ext>
              </a:extLst>
            </xdr:cNvPicPr>
          </xdr:nvPicPr>
          <xdr:blipFill rotWithShape="1">
            <a:blip xmlns:r="http://schemas.openxmlformats.org/officeDocument/2006/relationships" r:embed="rId1"/>
            <a:srcRect l="166" t="2216" r="232" b="3918"/>
            <a:stretch>
              <a:fillRect/>
            </a:stretch>
          </xdr:blipFill>
          <xdr:spPr bwMode="auto">
            <a:xfrm>
              <a:off x="3697432" y="39584"/>
              <a:ext cx="10430494" cy="1099706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876300</xdr:colOff>
          <xdr:row>77</xdr:row>
          <xdr:rowOff>66675</xdr:rowOff>
        </xdr:from>
        <xdr:to>
          <xdr:col>12</xdr:col>
          <xdr:colOff>1123950</xdr:colOff>
          <xdr:row>77</xdr:row>
          <xdr:rowOff>304800</xdr:rowOff>
        </xdr:to>
        <xdr:sp macro="" textlink="">
          <xdr:nvSpPr>
            <xdr:cNvPr id="59393" name="Check Box 1" hidden="1">
              <a:extLst>
                <a:ext uri="{63B3BB69-23CF-44E3-9099-C40C66FF867C}">
                  <a14:compatExt spid="_x0000_s59393"/>
                </a:ext>
                <a:ext uri="{FF2B5EF4-FFF2-40B4-BE49-F238E27FC236}">
                  <a16:creationId xmlns:a16="http://schemas.microsoft.com/office/drawing/2014/main" id="{00000000-0008-0000-1200-000001E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876300</xdr:colOff>
          <xdr:row>78</xdr:row>
          <xdr:rowOff>66675</xdr:rowOff>
        </xdr:from>
        <xdr:to>
          <xdr:col>12</xdr:col>
          <xdr:colOff>1123950</xdr:colOff>
          <xdr:row>78</xdr:row>
          <xdr:rowOff>304800</xdr:rowOff>
        </xdr:to>
        <xdr:sp macro="" textlink="">
          <xdr:nvSpPr>
            <xdr:cNvPr id="59394" name="Check Box 2" hidden="1">
              <a:extLst>
                <a:ext uri="{63B3BB69-23CF-44E3-9099-C40C66FF867C}">
                  <a14:compatExt spid="_x0000_s59394"/>
                </a:ext>
                <a:ext uri="{FF2B5EF4-FFF2-40B4-BE49-F238E27FC236}">
                  <a16:creationId xmlns:a16="http://schemas.microsoft.com/office/drawing/2014/main" id="{00000000-0008-0000-1200-000002E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876300</xdr:colOff>
          <xdr:row>82</xdr:row>
          <xdr:rowOff>66675</xdr:rowOff>
        </xdr:from>
        <xdr:to>
          <xdr:col>12</xdr:col>
          <xdr:colOff>1123950</xdr:colOff>
          <xdr:row>82</xdr:row>
          <xdr:rowOff>304800</xdr:rowOff>
        </xdr:to>
        <xdr:sp macro="" textlink="">
          <xdr:nvSpPr>
            <xdr:cNvPr id="59395" name="Check Box 3" hidden="1">
              <a:extLst>
                <a:ext uri="{63B3BB69-23CF-44E3-9099-C40C66FF867C}">
                  <a14:compatExt spid="_x0000_s59395"/>
                </a:ext>
                <a:ext uri="{FF2B5EF4-FFF2-40B4-BE49-F238E27FC236}">
                  <a16:creationId xmlns:a16="http://schemas.microsoft.com/office/drawing/2014/main" id="{00000000-0008-0000-1200-000003E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876300</xdr:colOff>
          <xdr:row>83</xdr:row>
          <xdr:rowOff>66675</xdr:rowOff>
        </xdr:from>
        <xdr:to>
          <xdr:col>12</xdr:col>
          <xdr:colOff>1123950</xdr:colOff>
          <xdr:row>83</xdr:row>
          <xdr:rowOff>304800</xdr:rowOff>
        </xdr:to>
        <xdr:sp macro="" textlink="">
          <xdr:nvSpPr>
            <xdr:cNvPr id="59396" name="Check Box 4" hidden="1">
              <a:extLst>
                <a:ext uri="{63B3BB69-23CF-44E3-9099-C40C66FF867C}">
                  <a14:compatExt spid="_x0000_s59396"/>
                </a:ext>
                <a:ext uri="{FF2B5EF4-FFF2-40B4-BE49-F238E27FC236}">
                  <a16:creationId xmlns:a16="http://schemas.microsoft.com/office/drawing/2014/main" id="{00000000-0008-0000-1200-000004E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876300</xdr:colOff>
          <xdr:row>84</xdr:row>
          <xdr:rowOff>66675</xdr:rowOff>
        </xdr:from>
        <xdr:to>
          <xdr:col>12</xdr:col>
          <xdr:colOff>1123950</xdr:colOff>
          <xdr:row>84</xdr:row>
          <xdr:rowOff>304800</xdr:rowOff>
        </xdr:to>
        <xdr:sp macro="" textlink="">
          <xdr:nvSpPr>
            <xdr:cNvPr id="59397" name="Check Box 5" hidden="1">
              <a:extLst>
                <a:ext uri="{63B3BB69-23CF-44E3-9099-C40C66FF867C}">
                  <a14:compatExt spid="_x0000_s59397"/>
                </a:ext>
                <a:ext uri="{FF2B5EF4-FFF2-40B4-BE49-F238E27FC236}">
                  <a16:creationId xmlns:a16="http://schemas.microsoft.com/office/drawing/2014/main" id="{00000000-0008-0000-1200-000005E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876300</xdr:colOff>
          <xdr:row>79</xdr:row>
          <xdr:rowOff>66675</xdr:rowOff>
        </xdr:from>
        <xdr:to>
          <xdr:col>12</xdr:col>
          <xdr:colOff>1123950</xdr:colOff>
          <xdr:row>79</xdr:row>
          <xdr:rowOff>304800</xdr:rowOff>
        </xdr:to>
        <xdr:sp macro="" textlink="">
          <xdr:nvSpPr>
            <xdr:cNvPr id="59399" name="Check Box 7" hidden="1">
              <a:extLst>
                <a:ext uri="{63B3BB69-23CF-44E3-9099-C40C66FF867C}">
                  <a14:compatExt spid="_x0000_s59399"/>
                </a:ext>
                <a:ext uri="{FF2B5EF4-FFF2-40B4-BE49-F238E27FC236}">
                  <a16:creationId xmlns:a16="http://schemas.microsoft.com/office/drawing/2014/main" id="{00000000-0008-0000-1200-000007E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876300</xdr:colOff>
          <xdr:row>80</xdr:row>
          <xdr:rowOff>66675</xdr:rowOff>
        </xdr:from>
        <xdr:to>
          <xdr:col>12</xdr:col>
          <xdr:colOff>1123950</xdr:colOff>
          <xdr:row>80</xdr:row>
          <xdr:rowOff>304800</xdr:rowOff>
        </xdr:to>
        <xdr:sp macro="" textlink="">
          <xdr:nvSpPr>
            <xdr:cNvPr id="59400" name="Check Box 8" hidden="1">
              <a:extLst>
                <a:ext uri="{63B3BB69-23CF-44E3-9099-C40C66FF867C}">
                  <a14:compatExt spid="_x0000_s59400"/>
                </a:ext>
                <a:ext uri="{FF2B5EF4-FFF2-40B4-BE49-F238E27FC236}">
                  <a16:creationId xmlns:a16="http://schemas.microsoft.com/office/drawing/2014/main" id="{00000000-0008-0000-1200-000008E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876300</xdr:colOff>
          <xdr:row>81</xdr:row>
          <xdr:rowOff>66675</xdr:rowOff>
        </xdr:from>
        <xdr:to>
          <xdr:col>12</xdr:col>
          <xdr:colOff>1123950</xdr:colOff>
          <xdr:row>81</xdr:row>
          <xdr:rowOff>304800</xdr:rowOff>
        </xdr:to>
        <xdr:sp macro="" textlink="">
          <xdr:nvSpPr>
            <xdr:cNvPr id="59401" name="Check Box 9" hidden="1">
              <a:extLst>
                <a:ext uri="{63B3BB69-23CF-44E3-9099-C40C66FF867C}">
                  <a14:compatExt spid="_x0000_s59401"/>
                </a:ext>
                <a:ext uri="{FF2B5EF4-FFF2-40B4-BE49-F238E27FC236}">
                  <a16:creationId xmlns:a16="http://schemas.microsoft.com/office/drawing/2014/main" id="{00000000-0008-0000-1200-000009E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1</xdr:col>
      <xdr:colOff>614590</xdr:colOff>
      <xdr:row>2</xdr:row>
      <xdr:rowOff>217714</xdr:rowOff>
    </xdr:from>
    <xdr:to>
      <xdr:col>2</xdr:col>
      <xdr:colOff>815975</xdr:colOff>
      <xdr:row>3</xdr:row>
      <xdr:rowOff>230461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F8F36454-9DAC-407B-95A5-CD4EE4DB99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8940" y="1370239"/>
          <a:ext cx="1915885" cy="393747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1151164</xdr:colOff>
          <xdr:row>1</xdr:row>
          <xdr:rowOff>78921</xdr:rowOff>
        </xdr:from>
        <xdr:to>
          <xdr:col>9</xdr:col>
          <xdr:colOff>1211035</xdr:colOff>
          <xdr:row>2</xdr:row>
          <xdr:rowOff>12247</xdr:rowOff>
        </xdr:to>
        <xdr:pic>
          <xdr:nvPicPr>
            <xdr:cNvPr id="3" name="Obraz 2">
              <a:extLst>
                <a:ext uri="{FF2B5EF4-FFF2-40B4-BE49-F238E27FC236}">
                  <a16:creationId xmlns:a16="http://schemas.microsoft.com/office/drawing/2014/main" id="{00000000-0008-0000-1300-000003000000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logotyp" spid="_x0000_s60489"/>
                </a:ext>
              </a:extLst>
            </xdr:cNvPicPr>
          </xdr:nvPicPr>
          <xdr:blipFill rotWithShape="1">
            <a:blip xmlns:r="http://schemas.openxmlformats.org/officeDocument/2006/relationships" r:embed="rId1"/>
            <a:srcRect l="182" t="4064" r="365" b="4066"/>
            <a:stretch>
              <a:fillRect/>
            </a:stretch>
          </xdr:blipFill>
          <xdr:spPr bwMode="auto">
            <a:xfrm>
              <a:off x="3246664" y="92528"/>
              <a:ext cx="10414907" cy="1076326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876300</xdr:colOff>
          <xdr:row>69</xdr:row>
          <xdr:rowOff>66675</xdr:rowOff>
        </xdr:from>
        <xdr:to>
          <xdr:col>10</xdr:col>
          <xdr:colOff>1123950</xdr:colOff>
          <xdr:row>69</xdr:row>
          <xdr:rowOff>304800</xdr:rowOff>
        </xdr:to>
        <xdr:sp macro="" textlink="">
          <xdr:nvSpPr>
            <xdr:cNvPr id="60417" name="Check Box 1" hidden="1">
              <a:extLst>
                <a:ext uri="{63B3BB69-23CF-44E3-9099-C40C66FF867C}">
                  <a14:compatExt spid="_x0000_s60417"/>
                </a:ext>
                <a:ext uri="{FF2B5EF4-FFF2-40B4-BE49-F238E27FC236}">
                  <a16:creationId xmlns:a16="http://schemas.microsoft.com/office/drawing/2014/main" id="{00000000-0008-0000-1300-000001E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876300</xdr:colOff>
          <xdr:row>71</xdr:row>
          <xdr:rowOff>66675</xdr:rowOff>
        </xdr:from>
        <xdr:to>
          <xdr:col>10</xdr:col>
          <xdr:colOff>1123950</xdr:colOff>
          <xdr:row>71</xdr:row>
          <xdr:rowOff>304800</xdr:rowOff>
        </xdr:to>
        <xdr:sp macro="" textlink="">
          <xdr:nvSpPr>
            <xdr:cNvPr id="60418" name="Check Box 2" hidden="1">
              <a:extLst>
                <a:ext uri="{63B3BB69-23CF-44E3-9099-C40C66FF867C}">
                  <a14:compatExt spid="_x0000_s60418"/>
                </a:ext>
                <a:ext uri="{FF2B5EF4-FFF2-40B4-BE49-F238E27FC236}">
                  <a16:creationId xmlns:a16="http://schemas.microsoft.com/office/drawing/2014/main" id="{00000000-0008-0000-1300-000002E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876300</xdr:colOff>
          <xdr:row>72</xdr:row>
          <xdr:rowOff>66675</xdr:rowOff>
        </xdr:from>
        <xdr:to>
          <xdr:col>10</xdr:col>
          <xdr:colOff>1123950</xdr:colOff>
          <xdr:row>72</xdr:row>
          <xdr:rowOff>304800</xdr:rowOff>
        </xdr:to>
        <xdr:sp macro="" textlink="">
          <xdr:nvSpPr>
            <xdr:cNvPr id="60419" name="Check Box 3" hidden="1">
              <a:extLst>
                <a:ext uri="{63B3BB69-23CF-44E3-9099-C40C66FF867C}">
                  <a14:compatExt spid="_x0000_s60419"/>
                </a:ext>
                <a:ext uri="{FF2B5EF4-FFF2-40B4-BE49-F238E27FC236}">
                  <a16:creationId xmlns:a16="http://schemas.microsoft.com/office/drawing/2014/main" id="{00000000-0008-0000-1300-000003E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876300</xdr:colOff>
          <xdr:row>74</xdr:row>
          <xdr:rowOff>66675</xdr:rowOff>
        </xdr:from>
        <xdr:to>
          <xdr:col>10</xdr:col>
          <xdr:colOff>1123950</xdr:colOff>
          <xdr:row>74</xdr:row>
          <xdr:rowOff>304800</xdr:rowOff>
        </xdr:to>
        <xdr:sp macro="" textlink="">
          <xdr:nvSpPr>
            <xdr:cNvPr id="60420" name="Check Box 4" hidden="1">
              <a:extLst>
                <a:ext uri="{63B3BB69-23CF-44E3-9099-C40C66FF867C}">
                  <a14:compatExt spid="_x0000_s60420"/>
                </a:ext>
                <a:ext uri="{FF2B5EF4-FFF2-40B4-BE49-F238E27FC236}">
                  <a16:creationId xmlns:a16="http://schemas.microsoft.com/office/drawing/2014/main" id="{00000000-0008-0000-1300-000004E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876300</xdr:colOff>
          <xdr:row>75</xdr:row>
          <xdr:rowOff>66675</xdr:rowOff>
        </xdr:from>
        <xdr:to>
          <xdr:col>10</xdr:col>
          <xdr:colOff>1123950</xdr:colOff>
          <xdr:row>75</xdr:row>
          <xdr:rowOff>304800</xdr:rowOff>
        </xdr:to>
        <xdr:sp macro="" textlink="">
          <xdr:nvSpPr>
            <xdr:cNvPr id="60421" name="Check Box 5" hidden="1">
              <a:extLst>
                <a:ext uri="{63B3BB69-23CF-44E3-9099-C40C66FF867C}">
                  <a14:compatExt spid="_x0000_s60421"/>
                </a:ext>
                <a:ext uri="{FF2B5EF4-FFF2-40B4-BE49-F238E27FC236}">
                  <a16:creationId xmlns:a16="http://schemas.microsoft.com/office/drawing/2014/main" id="{00000000-0008-0000-1300-000005E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1</xdr:col>
      <xdr:colOff>614590</xdr:colOff>
      <xdr:row>2</xdr:row>
      <xdr:rowOff>217714</xdr:rowOff>
    </xdr:from>
    <xdr:to>
      <xdr:col>2</xdr:col>
      <xdr:colOff>815975</xdr:colOff>
      <xdr:row>3</xdr:row>
      <xdr:rowOff>230461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7079E023-A975-431D-B32E-75E3C43031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8940" y="1370239"/>
          <a:ext cx="1915885" cy="393747"/>
        </a:xfrm>
        <a:prstGeom prst="rect">
          <a:avLst/>
        </a:prstGeom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1515340</xdr:colOff>
          <xdr:row>1</xdr:row>
          <xdr:rowOff>7421</xdr:rowOff>
        </xdr:from>
        <xdr:to>
          <xdr:col>11</xdr:col>
          <xdr:colOff>280803</xdr:colOff>
          <xdr:row>1</xdr:row>
          <xdr:rowOff>1098468</xdr:rowOff>
        </xdr:to>
        <xdr:pic>
          <xdr:nvPicPr>
            <xdr:cNvPr id="3" name="Obraz 2">
              <a:extLst>
                <a:ext uri="{FF2B5EF4-FFF2-40B4-BE49-F238E27FC236}">
                  <a16:creationId xmlns:a16="http://schemas.microsoft.com/office/drawing/2014/main" id="{00000000-0008-0000-1400-000003000000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logotyp" spid="_x0000_s23628"/>
                </a:ext>
              </a:extLst>
            </xdr:cNvPicPr>
          </xdr:nvPicPr>
          <xdr:blipFill rotWithShape="1">
            <a:blip xmlns:r="http://schemas.openxmlformats.org/officeDocument/2006/relationships" r:embed="rId1"/>
            <a:srcRect l="248" t="2955" r="315" b="3918"/>
            <a:stretch>
              <a:fillRect/>
            </a:stretch>
          </xdr:blipFill>
          <xdr:spPr bwMode="auto">
            <a:xfrm>
              <a:off x="3610840" y="21028"/>
              <a:ext cx="10413177" cy="1091047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876300</xdr:colOff>
          <xdr:row>42</xdr:row>
          <xdr:rowOff>66675</xdr:rowOff>
        </xdr:from>
        <xdr:to>
          <xdr:col>12</xdr:col>
          <xdr:colOff>1123950</xdr:colOff>
          <xdr:row>42</xdr:row>
          <xdr:rowOff>304800</xdr:rowOff>
        </xdr:to>
        <xdr:sp macro="" textlink="">
          <xdr:nvSpPr>
            <xdr:cNvPr id="23553" name="Check Box 1" hidden="1">
              <a:extLst>
                <a:ext uri="{63B3BB69-23CF-44E3-9099-C40C66FF867C}">
                  <a14:compatExt spid="_x0000_s23553"/>
                </a:ext>
                <a:ext uri="{FF2B5EF4-FFF2-40B4-BE49-F238E27FC236}">
                  <a16:creationId xmlns:a16="http://schemas.microsoft.com/office/drawing/2014/main" id="{00000000-0008-0000-1400-0000015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876300</xdr:colOff>
          <xdr:row>43</xdr:row>
          <xdr:rowOff>66675</xdr:rowOff>
        </xdr:from>
        <xdr:to>
          <xdr:col>12</xdr:col>
          <xdr:colOff>1123950</xdr:colOff>
          <xdr:row>43</xdr:row>
          <xdr:rowOff>304800</xdr:rowOff>
        </xdr:to>
        <xdr:sp macro="" textlink="">
          <xdr:nvSpPr>
            <xdr:cNvPr id="23554" name="Check Box 2" hidden="1">
              <a:extLst>
                <a:ext uri="{63B3BB69-23CF-44E3-9099-C40C66FF867C}">
                  <a14:compatExt spid="_x0000_s23554"/>
                </a:ext>
                <a:ext uri="{FF2B5EF4-FFF2-40B4-BE49-F238E27FC236}">
                  <a16:creationId xmlns:a16="http://schemas.microsoft.com/office/drawing/2014/main" id="{00000000-0008-0000-1400-0000025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876300</xdr:colOff>
          <xdr:row>44</xdr:row>
          <xdr:rowOff>66675</xdr:rowOff>
        </xdr:from>
        <xdr:to>
          <xdr:col>12</xdr:col>
          <xdr:colOff>1123950</xdr:colOff>
          <xdr:row>44</xdr:row>
          <xdr:rowOff>304800</xdr:rowOff>
        </xdr:to>
        <xdr:sp macro="" textlink="">
          <xdr:nvSpPr>
            <xdr:cNvPr id="23555" name="Check Box 3" hidden="1">
              <a:extLst>
                <a:ext uri="{63B3BB69-23CF-44E3-9099-C40C66FF867C}">
                  <a14:compatExt spid="_x0000_s23555"/>
                </a:ext>
                <a:ext uri="{FF2B5EF4-FFF2-40B4-BE49-F238E27FC236}">
                  <a16:creationId xmlns:a16="http://schemas.microsoft.com/office/drawing/2014/main" id="{00000000-0008-0000-1400-0000035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876300</xdr:colOff>
          <xdr:row>45</xdr:row>
          <xdr:rowOff>66675</xdr:rowOff>
        </xdr:from>
        <xdr:to>
          <xdr:col>12</xdr:col>
          <xdr:colOff>1123950</xdr:colOff>
          <xdr:row>45</xdr:row>
          <xdr:rowOff>304800</xdr:rowOff>
        </xdr:to>
        <xdr:sp macro="" textlink="">
          <xdr:nvSpPr>
            <xdr:cNvPr id="23556" name="Check Box 4" hidden="1">
              <a:extLst>
                <a:ext uri="{63B3BB69-23CF-44E3-9099-C40C66FF867C}">
                  <a14:compatExt spid="_x0000_s23556"/>
                </a:ext>
                <a:ext uri="{FF2B5EF4-FFF2-40B4-BE49-F238E27FC236}">
                  <a16:creationId xmlns:a16="http://schemas.microsoft.com/office/drawing/2014/main" id="{00000000-0008-0000-1400-0000045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876300</xdr:colOff>
          <xdr:row>46</xdr:row>
          <xdr:rowOff>66675</xdr:rowOff>
        </xdr:from>
        <xdr:to>
          <xdr:col>12</xdr:col>
          <xdr:colOff>1123950</xdr:colOff>
          <xdr:row>46</xdr:row>
          <xdr:rowOff>304800</xdr:rowOff>
        </xdr:to>
        <xdr:sp macro="" textlink="">
          <xdr:nvSpPr>
            <xdr:cNvPr id="23557" name="Check Box 5" hidden="1">
              <a:extLst>
                <a:ext uri="{63B3BB69-23CF-44E3-9099-C40C66FF867C}">
                  <a14:compatExt spid="_x0000_s23557"/>
                </a:ext>
                <a:ext uri="{FF2B5EF4-FFF2-40B4-BE49-F238E27FC236}">
                  <a16:creationId xmlns:a16="http://schemas.microsoft.com/office/drawing/2014/main" id="{00000000-0008-0000-1400-0000055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1</xdr:col>
      <xdr:colOff>614590</xdr:colOff>
      <xdr:row>2</xdr:row>
      <xdr:rowOff>217714</xdr:rowOff>
    </xdr:from>
    <xdr:to>
      <xdr:col>2</xdr:col>
      <xdr:colOff>815975</xdr:colOff>
      <xdr:row>3</xdr:row>
      <xdr:rowOff>230461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C2A9B6DD-91A6-404E-890E-DDF2568D04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8940" y="1370239"/>
          <a:ext cx="1915885" cy="393747"/>
        </a:xfrm>
        <a:prstGeom prst="rect">
          <a:avLst/>
        </a:prstGeom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2037360</xdr:colOff>
          <xdr:row>1</xdr:row>
          <xdr:rowOff>2473</xdr:rowOff>
        </xdr:from>
        <xdr:to>
          <xdr:col>11</xdr:col>
          <xdr:colOff>802823</xdr:colOff>
          <xdr:row>1</xdr:row>
          <xdr:rowOff>1084861</xdr:rowOff>
        </xdr:to>
        <xdr:pic>
          <xdr:nvPicPr>
            <xdr:cNvPr id="3" name="Obraz 2">
              <a:extLst>
                <a:ext uri="{FF2B5EF4-FFF2-40B4-BE49-F238E27FC236}">
                  <a16:creationId xmlns:a16="http://schemas.microsoft.com/office/drawing/2014/main" id="{00000000-0008-0000-1500-000003000000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logotyp" spid="_x0000_s63558"/>
                </a:ext>
              </a:extLst>
            </xdr:cNvPicPr>
          </xdr:nvPicPr>
          <xdr:blipFill rotWithShape="1">
            <a:blip xmlns:r="http://schemas.openxmlformats.org/officeDocument/2006/relationships" r:embed="rId1"/>
            <a:srcRect l="248" t="3694" r="315" b="3918"/>
            <a:stretch>
              <a:fillRect/>
            </a:stretch>
          </xdr:blipFill>
          <xdr:spPr bwMode="auto">
            <a:xfrm>
              <a:off x="4132860" y="16080"/>
              <a:ext cx="10413177" cy="1082388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xdr:twoCellAnchor editAs="oneCell">
    <xdr:from>
      <xdr:col>1</xdr:col>
      <xdr:colOff>614590</xdr:colOff>
      <xdr:row>2</xdr:row>
      <xdr:rowOff>217714</xdr:rowOff>
    </xdr:from>
    <xdr:to>
      <xdr:col>2</xdr:col>
      <xdr:colOff>815975</xdr:colOff>
      <xdr:row>3</xdr:row>
      <xdr:rowOff>230461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21DA918D-1A3B-4965-88A9-B39E587DBD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8940" y="1370239"/>
          <a:ext cx="1915885" cy="393747"/>
        </a:xfrm>
        <a:prstGeom prst="rect">
          <a:avLst/>
        </a:prstGeom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1270412</xdr:colOff>
          <xdr:row>1</xdr:row>
          <xdr:rowOff>84116</xdr:rowOff>
        </xdr:from>
        <xdr:to>
          <xdr:col>11</xdr:col>
          <xdr:colOff>35875</xdr:colOff>
          <xdr:row>2</xdr:row>
          <xdr:rowOff>32162</xdr:rowOff>
        </xdr:to>
        <xdr:pic>
          <xdr:nvPicPr>
            <xdr:cNvPr id="3" name="Obraz 2">
              <a:extLst>
                <a:ext uri="{FF2B5EF4-FFF2-40B4-BE49-F238E27FC236}">
                  <a16:creationId xmlns:a16="http://schemas.microsoft.com/office/drawing/2014/main" id="{00000000-0008-0000-1600-000003000000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logotyp" spid="_x0000_s64583"/>
                </a:ext>
              </a:extLst>
            </xdr:cNvPicPr>
          </xdr:nvPicPr>
          <xdr:blipFill rotWithShape="1">
            <a:blip xmlns:r="http://schemas.openxmlformats.org/officeDocument/2006/relationships" r:embed="rId1"/>
            <a:srcRect l="248" t="3694" r="315" b="3180"/>
            <a:stretch>
              <a:fillRect/>
            </a:stretch>
          </xdr:blipFill>
          <xdr:spPr bwMode="auto">
            <a:xfrm>
              <a:off x="3365912" y="97723"/>
              <a:ext cx="10413177" cy="1091046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xdr:twoCellAnchor editAs="oneCell">
    <xdr:from>
      <xdr:col>1</xdr:col>
      <xdr:colOff>614590</xdr:colOff>
      <xdr:row>2</xdr:row>
      <xdr:rowOff>217714</xdr:rowOff>
    </xdr:from>
    <xdr:to>
      <xdr:col>2</xdr:col>
      <xdr:colOff>815975</xdr:colOff>
      <xdr:row>3</xdr:row>
      <xdr:rowOff>230461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85132796-C2E7-40CE-8880-0BEF710492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8940" y="1370239"/>
          <a:ext cx="1915885" cy="393747"/>
        </a:xfrm>
        <a:prstGeom prst="rect">
          <a:avLst/>
        </a:prstGeom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1841912</xdr:colOff>
          <xdr:row>1</xdr:row>
          <xdr:rowOff>75457</xdr:rowOff>
        </xdr:from>
        <xdr:to>
          <xdr:col>11</xdr:col>
          <xdr:colOff>616033</xdr:colOff>
          <xdr:row>2</xdr:row>
          <xdr:rowOff>32162</xdr:rowOff>
        </xdr:to>
        <xdr:pic>
          <xdr:nvPicPr>
            <xdr:cNvPr id="3" name="Obraz 2">
              <a:extLst>
                <a:ext uri="{FF2B5EF4-FFF2-40B4-BE49-F238E27FC236}">
                  <a16:creationId xmlns:a16="http://schemas.microsoft.com/office/drawing/2014/main" id="{00000000-0008-0000-1700-000003000000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logotyp" spid="_x0000_s65609"/>
                </a:ext>
              </a:extLst>
            </xdr:cNvPicPr>
          </xdr:nvPicPr>
          <xdr:blipFill rotWithShape="1">
            <a:blip xmlns:r="http://schemas.openxmlformats.org/officeDocument/2006/relationships" r:embed="rId1"/>
            <a:srcRect l="248" t="2954" r="232" b="3180"/>
            <a:stretch>
              <a:fillRect/>
            </a:stretch>
          </xdr:blipFill>
          <xdr:spPr bwMode="auto">
            <a:xfrm>
              <a:off x="3937412" y="89064"/>
              <a:ext cx="10421835" cy="1099705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xdr:twoCellAnchor editAs="oneCell">
    <xdr:from>
      <xdr:col>1</xdr:col>
      <xdr:colOff>614590</xdr:colOff>
      <xdr:row>2</xdr:row>
      <xdr:rowOff>217714</xdr:rowOff>
    </xdr:from>
    <xdr:to>
      <xdr:col>2</xdr:col>
      <xdr:colOff>815975</xdr:colOff>
      <xdr:row>3</xdr:row>
      <xdr:rowOff>230461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9B635F60-2529-4D6C-8752-B7B27EC4BC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8940" y="1370239"/>
          <a:ext cx="1915885" cy="393747"/>
        </a:xfrm>
        <a:prstGeom prst="rect">
          <a:avLst/>
        </a:prstGeom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1615539</xdr:colOff>
          <xdr:row>1</xdr:row>
          <xdr:rowOff>21028</xdr:rowOff>
        </xdr:from>
        <xdr:to>
          <xdr:col>11</xdr:col>
          <xdr:colOff>1530186</xdr:colOff>
          <xdr:row>1</xdr:row>
          <xdr:rowOff>1112075</xdr:rowOff>
        </xdr:to>
        <xdr:pic>
          <xdr:nvPicPr>
            <xdr:cNvPr id="3" name="Obraz 2">
              <a:extLst>
                <a:ext uri="{FF2B5EF4-FFF2-40B4-BE49-F238E27FC236}">
                  <a16:creationId xmlns:a16="http://schemas.microsoft.com/office/drawing/2014/main" id="{00000000-0008-0000-1800-000003000000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logotyp" spid="_x0000_s66627"/>
                </a:ext>
              </a:extLst>
            </xdr:cNvPicPr>
          </xdr:nvPicPr>
          <xdr:blipFill rotWithShape="1">
            <a:blip xmlns:r="http://schemas.openxmlformats.org/officeDocument/2006/relationships" r:embed="rId1"/>
            <a:srcRect l="166" t="2955" r="252" b="3918"/>
            <a:stretch>
              <a:fillRect/>
            </a:stretch>
          </xdr:blipFill>
          <xdr:spPr bwMode="auto">
            <a:xfrm>
              <a:off x="3711039" y="34635"/>
              <a:ext cx="10432968" cy="1091047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xdr:twoCellAnchor editAs="oneCell">
    <xdr:from>
      <xdr:col>1</xdr:col>
      <xdr:colOff>614590</xdr:colOff>
      <xdr:row>2</xdr:row>
      <xdr:rowOff>217714</xdr:rowOff>
    </xdr:from>
    <xdr:to>
      <xdr:col>2</xdr:col>
      <xdr:colOff>882650</xdr:colOff>
      <xdr:row>3</xdr:row>
      <xdr:rowOff>230461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FA3A49EA-43F7-4F3D-B947-7BD6A2170C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8940" y="1370239"/>
          <a:ext cx="1915885" cy="393747"/>
        </a:xfrm>
        <a:prstGeom prst="rect">
          <a:avLst/>
        </a:prstGeom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1011875</xdr:colOff>
          <xdr:row>1</xdr:row>
          <xdr:rowOff>89065</xdr:rowOff>
        </xdr:from>
        <xdr:to>
          <xdr:col>11</xdr:col>
          <xdr:colOff>892969</xdr:colOff>
          <xdr:row>2</xdr:row>
          <xdr:rowOff>28452</xdr:rowOff>
        </xdr:to>
        <xdr:pic>
          <xdr:nvPicPr>
            <xdr:cNvPr id="3" name="Obraz 2">
              <a:extLst>
                <a:ext uri="{FF2B5EF4-FFF2-40B4-BE49-F238E27FC236}">
                  <a16:creationId xmlns:a16="http://schemas.microsoft.com/office/drawing/2014/main" id="{00000000-0008-0000-1900-000003000000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logotyp" spid="_x0000_s67651"/>
                </a:ext>
              </a:extLst>
            </xdr:cNvPicPr>
          </xdr:nvPicPr>
          <xdr:blipFill rotWithShape="1">
            <a:blip xmlns:r="http://schemas.openxmlformats.org/officeDocument/2006/relationships" r:embed="rId1"/>
            <a:srcRect l="248" t="2955" r="512" b="4659"/>
            <a:stretch>
              <a:fillRect/>
            </a:stretch>
          </xdr:blipFill>
          <xdr:spPr bwMode="auto">
            <a:xfrm>
              <a:off x="3107375" y="102672"/>
              <a:ext cx="10399415" cy="1082387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xdr:twoCellAnchor editAs="oneCell">
    <xdr:from>
      <xdr:col>1</xdr:col>
      <xdr:colOff>614590</xdr:colOff>
      <xdr:row>2</xdr:row>
      <xdr:rowOff>217714</xdr:rowOff>
    </xdr:from>
    <xdr:to>
      <xdr:col>2</xdr:col>
      <xdr:colOff>882650</xdr:colOff>
      <xdr:row>3</xdr:row>
      <xdr:rowOff>230461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96F6335D-65C0-46D4-93EB-C5157560BF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8940" y="1370239"/>
          <a:ext cx="1915885" cy="393747"/>
        </a:xfrm>
        <a:prstGeom prst="rect">
          <a:avLst/>
        </a:prstGeom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1428748</xdr:colOff>
          <xdr:row>1</xdr:row>
          <xdr:rowOff>39688</xdr:rowOff>
        </xdr:from>
        <xdr:to>
          <xdr:col>11</xdr:col>
          <xdr:colOff>1321026</xdr:colOff>
          <xdr:row>1</xdr:row>
          <xdr:rowOff>1127125</xdr:rowOff>
        </xdr:to>
        <xdr:pic>
          <xdr:nvPicPr>
            <xdr:cNvPr id="3" name="Obraz 2">
              <a:extLst>
                <a:ext uri="{FF2B5EF4-FFF2-40B4-BE49-F238E27FC236}">
                  <a16:creationId xmlns:a16="http://schemas.microsoft.com/office/drawing/2014/main" id="{00000000-0008-0000-1A00-000003000000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logotyp" spid="_x0000_s68675"/>
                </a:ext>
              </a:extLst>
            </xdr:cNvPicPr>
          </xdr:nvPicPr>
          <xdr:blipFill rotWithShape="1">
            <a:blip xmlns:r="http://schemas.openxmlformats.org/officeDocument/2006/relationships" r:embed="rId1"/>
            <a:srcRect l="303" t="3387" r="273" b="3795"/>
            <a:stretch>
              <a:fillRect/>
            </a:stretch>
          </xdr:blipFill>
          <xdr:spPr bwMode="auto">
            <a:xfrm>
              <a:off x="3524248" y="53295"/>
              <a:ext cx="10410599" cy="1087437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xdr:twoCellAnchor editAs="oneCell">
    <xdr:from>
      <xdr:col>1</xdr:col>
      <xdr:colOff>614590</xdr:colOff>
      <xdr:row>2</xdr:row>
      <xdr:rowOff>217714</xdr:rowOff>
    </xdr:from>
    <xdr:to>
      <xdr:col>2</xdr:col>
      <xdr:colOff>882650</xdr:colOff>
      <xdr:row>3</xdr:row>
      <xdr:rowOff>230461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801FDAF6-D72B-4558-B33C-EA4EBC745C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8940" y="1370239"/>
          <a:ext cx="1915885" cy="393747"/>
        </a:xfrm>
        <a:prstGeom prst="rect">
          <a:avLst/>
        </a:prstGeom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1570491</xdr:colOff>
          <xdr:row>1</xdr:row>
          <xdr:rowOff>12473</xdr:rowOff>
        </xdr:from>
        <xdr:to>
          <xdr:col>11</xdr:col>
          <xdr:colOff>1455966</xdr:colOff>
          <xdr:row>1</xdr:row>
          <xdr:rowOff>1091974</xdr:rowOff>
        </xdr:to>
        <xdr:pic>
          <xdr:nvPicPr>
            <xdr:cNvPr id="3" name="Obraz 2">
              <a:extLst>
                <a:ext uri="{FF2B5EF4-FFF2-40B4-BE49-F238E27FC236}">
                  <a16:creationId xmlns:a16="http://schemas.microsoft.com/office/drawing/2014/main" id="{00000000-0008-0000-1B00-000003000000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logotyp" spid="_x0000_s69699"/>
                </a:ext>
              </a:extLst>
            </xdr:cNvPicPr>
          </xdr:nvPicPr>
          <xdr:blipFill rotWithShape="1">
            <a:blip xmlns:r="http://schemas.openxmlformats.org/officeDocument/2006/relationships" r:embed="rId1"/>
            <a:srcRect l="228" t="3386" r="415" b="4473"/>
            <a:stretch>
              <a:fillRect/>
            </a:stretch>
          </xdr:blipFill>
          <xdr:spPr bwMode="auto">
            <a:xfrm>
              <a:off x="3665991" y="26080"/>
              <a:ext cx="10403796" cy="1079501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xdr:twoCellAnchor editAs="oneCell">
    <xdr:from>
      <xdr:col>1</xdr:col>
      <xdr:colOff>614590</xdr:colOff>
      <xdr:row>2</xdr:row>
      <xdr:rowOff>217714</xdr:rowOff>
    </xdr:from>
    <xdr:to>
      <xdr:col>2</xdr:col>
      <xdr:colOff>882650</xdr:colOff>
      <xdr:row>3</xdr:row>
      <xdr:rowOff>230461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537EDEAF-64C1-40C6-B7B2-445A2914C8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8940" y="1370239"/>
          <a:ext cx="1915885" cy="393747"/>
        </a:xfrm>
        <a:prstGeom prst="rect">
          <a:avLst/>
        </a:prstGeom>
      </xdr:spPr>
    </xdr:pic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1045480</xdr:colOff>
          <xdr:row>1</xdr:row>
          <xdr:rowOff>66901</xdr:rowOff>
        </xdr:from>
        <xdr:to>
          <xdr:col>11</xdr:col>
          <xdr:colOff>945695</xdr:colOff>
          <xdr:row>2</xdr:row>
          <xdr:rowOff>3402</xdr:rowOff>
        </xdr:to>
        <xdr:pic>
          <xdr:nvPicPr>
            <xdr:cNvPr id="3" name="Obraz 2">
              <a:extLst>
                <a:ext uri="{FF2B5EF4-FFF2-40B4-BE49-F238E27FC236}">
                  <a16:creationId xmlns:a16="http://schemas.microsoft.com/office/drawing/2014/main" id="{00000000-0008-0000-1C00-000003000000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logotyp" spid="_x0000_s70723"/>
                </a:ext>
              </a:extLst>
            </xdr:cNvPicPr>
          </xdr:nvPicPr>
          <xdr:blipFill rotWithShape="1">
            <a:blip xmlns:r="http://schemas.openxmlformats.org/officeDocument/2006/relationships" r:embed="rId1"/>
            <a:srcRect l="228" t="3387" r="274" b="4472"/>
            <a:stretch>
              <a:fillRect/>
            </a:stretch>
          </xdr:blipFill>
          <xdr:spPr bwMode="auto">
            <a:xfrm>
              <a:off x="3140980" y="80508"/>
              <a:ext cx="10418536" cy="1079501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xdr:twoCellAnchor editAs="oneCell">
    <xdr:from>
      <xdr:col>1</xdr:col>
      <xdr:colOff>614590</xdr:colOff>
      <xdr:row>2</xdr:row>
      <xdr:rowOff>217714</xdr:rowOff>
    </xdr:from>
    <xdr:to>
      <xdr:col>2</xdr:col>
      <xdr:colOff>882650</xdr:colOff>
      <xdr:row>3</xdr:row>
      <xdr:rowOff>230461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F8F0D48E-DE35-477E-83F7-AB5045C028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8940" y="1370239"/>
          <a:ext cx="1915885" cy="393747"/>
        </a:xfrm>
        <a:prstGeom prst="rect">
          <a:avLst/>
        </a:prstGeom>
      </xdr:spPr>
    </xdr:pic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1584614</xdr:colOff>
          <xdr:row>1</xdr:row>
          <xdr:rowOff>21029</xdr:rowOff>
        </xdr:from>
        <xdr:to>
          <xdr:col>11</xdr:col>
          <xdr:colOff>1499261</xdr:colOff>
          <xdr:row>1</xdr:row>
          <xdr:rowOff>1120734</xdr:rowOff>
        </xdr:to>
        <xdr:pic>
          <xdr:nvPicPr>
            <xdr:cNvPr id="3" name="Obraz 2">
              <a:extLst>
                <a:ext uri="{FF2B5EF4-FFF2-40B4-BE49-F238E27FC236}">
                  <a16:creationId xmlns:a16="http://schemas.microsoft.com/office/drawing/2014/main" id="{00000000-0008-0000-1D00-000003000000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logotyp" spid="_x0000_s71747"/>
                </a:ext>
              </a:extLst>
            </xdr:cNvPicPr>
          </xdr:nvPicPr>
          <xdr:blipFill rotWithShape="1">
            <a:blip xmlns:r="http://schemas.openxmlformats.org/officeDocument/2006/relationships" r:embed="rId1"/>
            <a:srcRect l="166" t="2954" r="252" b="3180"/>
            <a:stretch>
              <a:fillRect/>
            </a:stretch>
          </xdr:blipFill>
          <xdr:spPr bwMode="auto">
            <a:xfrm>
              <a:off x="3680114" y="34636"/>
              <a:ext cx="10432968" cy="1099705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xdr:twoCellAnchor editAs="oneCell">
    <xdr:from>
      <xdr:col>1</xdr:col>
      <xdr:colOff>614590</xdr:colOff>
      <xdr:row>2</xdr:row>
      <xdr:rowOff>217714</xdr:rowOff>
    </xdr:from>
    <xdr:to>
      <xdr:col>2</xdr:col>
      <xdr:colOff>882650</xdr:colOff>
      <xdr:row>3</xdr:row>
      <xdr:rowOff>230461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A0ADAE72-73BD-40F4-A558-6F3B695B8B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8940" y="1370239"/>
          <a:ext cx="1915885" cy="393747"/>
        </a:xfrm>
        <a:prstGeom prst="rect">
          <a:avLst/>
        </a:prstGeom>
      </xdr:spPr>
    </xdr:pic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614590</xdr:colOff>
      <xdr:row>2</xdr:row>
      <xdr:rowOff>217714</xdr:rowOff>
    </xdr:from>
    <xdr:to>
      <xdr:col>2</xdr:col>
      <xdr:colOff>882650</xdr:colOff>
      <xdr:row>3</xdr:row>
      <xdr:rowOff>230461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F6A7A348-C025-4E91-8AA1-43355E43D3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8940" y="1370239"/>
          <a:ext cx="1915885" cy="393747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1197428</xdr:colOff>
          <xdr:row>0</xdr:row>
          <xdr:rowOff>0</xdr:rowOff>
        </xdr:from>
        <xdr:to>
          <xdr:col>11</xdr:col>
          <xdr:colOff>1146402</xdr:colOff>
          <xdr:row>1</xdr:row>
          <xdr:rowOff>1030552</xdr:rowOff>
        </xdr:to>
        <xdr:pic>
          <xdr:nvPicPr>
            <xdr:cNvPr id="6" name="Obraz 5">
              <a:extLst>
                <a:ext uri="{FF2B5EF4-FFF2-40B4-BE49-F238E27FC236}">
                  <a16:creationId xmlns:a16="http://schemas.microsoft.com/office/drawing/2014/main" id="{D11F7E70-FFCB-451F-BDCE-79598F5C5B3F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logotyp" spid="_x0000_s72772"/>
                </a:ext>
              </a:extLst>
            </xdr:cNvPicPr>
          </xdr:nvPicPr>
          <xdr:blipFill rotWithShape="1">
            <a:blip xmlns:r="http://schemas.openxmlformats.org/officeDocument/2006/relationships" r:embed="rId2"/>
            <a:srcRect l="569" t="5080" r="274" b="6506"/>
            <a:stretch>
              <a:fillRect/>
            </a:stretch>
          </xdr:blipFill>
          <xdr:spPr bwMode="auto">
            <a:xfrm>
              <a:off x="3292928" y="0"/>
              <a:ext cx="10467295" cy="1044159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</xdr:wsDr>
</file>

<file path=xl/drawings/drawing3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</xdr:colOff>
      <xdr:row>37</xdr:row>
      <xdr:rowOff>123825</xdr:rowOff>
    </xdr:from>
    <xdr:to>
      <xdr:col>13</xdr:col>
      <xdr:colOff>27575</xdr:colOff>
      <xdr:row>42</xdr:row>
      <xdr:rowOff>37992</xdr:rowOff>
    </xdr:to>
    <xdr:pic>
      <xdr:nvPicPr>
        <xdr:cNvPr id="5" name="Obraz 4">
          <a:extLst>
            <a:ext uri="{FF2B5EF4-FFF2-40B4-BE49-F238E27FC236}">
              <a16:creationId xmlns:a16="http://schemas.microsoft.com/office/drawing/2014/main" id="{00000000-0008-0000-1F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9125" y="7191375"/>
          <a:ext cx="8000000" cy="86666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16</xdr:row>
      <xdr:rowOff>0</xdr:rowOff>
    </xdr:from>
    <xdr:to>
      <xdr:col>3</xdr:col>
      <xdr:colOff>71706</xdr:colOff>
      <xdr:row>17</xdr:row>
      <xdr:rowOff>181028</xdr:rowOff>
    </xdr:to>
    <xdr:pic>
      <xdr:nvPicPr>
        <xdr:cNvPr id="6" name="Obraz 5">
          <a:extLst>
            <a:ext uri="{FF2B5EF4-FFF2-40B4-BE49-F238E27FC236}">
              <a16:creationId xmlns:a16="http://schemas.microsoft.com/office/drawing/2014/main" id="{00000000-0008-0000-1F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3048000"/>
          <a:ext cx="1929081" cy="37152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9525</xdr:colOff>
      <xdr:row>20</xdr:row>
      <xdr:rowOff>66675</xdr:rowOff>
    </xdr:from>
    <xdr:to>
      <xdr:col>13</xdr:col>
      <xdr:colOff>28575</xdr:colOff>
      <xdr:row>24</xdr:row>
      <xdr:rowOff>171450</xdr:rowOff>
    </xdr:to>
    <xdr:pic>
      <xdr:nvPicPr>
        <xdr:cNvPr id="4" name="Obraz 3">
          <a:extLst>
            <a:ext uri="{FF2B5EF4-FFF2-40B4-BE49-F238E27FC236}">
              <a16:creationId xmlns:a16="http://schemas.microsoft.com/office/drawing/2014/main" id="{00000000-0008-0000-1F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9125" y="3895725"/>
          <a:ext cx="8001000" cy="866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257175</xdr:colOff>
      <xdr:row>46</xdr:row>
      <xdr:rowOff>180975</xdr:rowOff>
    </xdr:from>
    <xdr:to>
      <xdr:col>15</xdr:col>
      <xdr:colOff>809626</xdr:colOff>
      <xdr:row>52</xdr:row>
      <xdr:rowOff>79977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00000000-0008-0000-1F00-00000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666" t="4166" r="14678" b="219"/>
        <a:stretch/>
      </xdr:blipFill>
      <xdr:spPr bwMode="auto">
        <a:xfrm>
          <a:off x="257175" y="8963025"/>
          <a:ext cx="10363201" cy="104200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28575</xdr:colOff>
      <xdr:row>8</xdr:row>
      <xdr:rowOff>28575</xdr:rowOff>
    </xdr:from>
    <xdr:to>
      <xdr:col>2</xdr:col>
      <xdr:colOff>10428575</xdr:colOff>
      <xdr:row>8</xdr:row>
      <xdr:rowOff>1155241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00000000-0008-0000-2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90675" y="2552700"/>
          <a:ext cx="10400000" cy="112666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28575</xdr:colOff>
      <xdr:row>7</xdr:row>
      <xdr:rowOff>28575</xdr:rowOff>
    </xdr:from>
    <xdr:to>
      <xdr:col>2</xdr:col>
      <xdr:colOff>10429875</xdr:colOff>
      <xdr:row>7</xdr:row>
      <xdr:rowOff>1152525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00000000-0008-0000-2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90675" y="1362075"/>
          <a:ext cx="10401300" cy="1123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28575</xdr:colOff>
      <xdr:row>15</xdr:row>
      <xdr:rowOff>28575</xdr:rowOff>
    </xdr:from>
    <xdr:to>
      <xdr:col>2</xdr:col>
      <xdr:colOff>10429875</xdr:colOff>
      <xdr:row>15</xdr:row>
      <xdr:rowOff>1152525</xdr:rowOff>
    </xdr:to>
    <xdr:pic>
      <xdr:nvPicPr>
        <xdr:cNvPr id="4" name="Obraz 3">
          <a:extLst>
            <a:ext uri="{FF2B5EF4-FFF2-40B4-BE49-F238E27FC236}">
              <a16:creationId xmlns:a16="http://schemas.microsoft.com/office/drawing/2014/main" id="{00000000-0008-0000-2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90675" y="3705225"/>
          <a:ext cx="10401300" cy="1123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38099</xdr:colOff>
      <xdr:row>9</xdr:row>
      <xdr:rowOff>62899</xdr:rowOff>
    </xdr:from>
    <xdr:to>
      <xdr:col>2</xdr:col>
      <xdr:colOff>10401300</xdr:colOff>
      <xdr:row>9</xdr:row>
      <xdr:rowOff>1104901</xdr:rowOff>
    </xdr:to>
    <xdr:pic>
      <xdr:nvPicPr>
        <xdr:cNvPr id="6" name="Obraz 5">
          <a:extLst>
            <a:ext uri="{FF2B5EF4-FFF2-40B4-BE49-F238E27FC236}">
              <a16:creationId xmlns:a16="http://schemas.microsoft.com/office/drawing/2014/main" id="{00000000-0008-0000-2000-000006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666" t="4166" r="14678" b="219"/>
        <a:stretch/>
      </xdr:blipFill>
      <xdr:spPr bwMode="auto">
        <a:xfrm>
          <a:off x="1600199" y="3739549"/>
          <a:ext cx="10363201" cy="104200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57150</xdr:colOff>
      <xdr:row>10</xdr:row>
      <xdr:rowOff>66675</xdr:rowOff>
    </xdr:from>
    <xdr:to>
      <xdr:col>2</xdr:col>
      <xdr:colOff>10420351</xdr:colOff>
      <xdr:row>10</xdr:row>
      <xdr:rowOff>1108677</xdr:rowOff>
    </xdr:to>
    <xdr:pic>
      <xdr:nvPicPr>
        <xdr:cNvPr id="8" name="Obraz 7">
          <a:extLst>
            <a:ext uri="{FF2B5EF4-FFF2-40B4-BE49-F238E27FC236}">
              <a16:creationId xmlns:a16="http://schemas.microsoft.com/office/drawing/2014/main" id="{00000000-0008-0000-2000-000008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666" t="4166" r="14678" b="219"/>
        <a:stretch/>
      </xdr:blipFill>
      <xdr:spPr bwMode="auto">
        <a:xfrm>
          <a:off x="1619250" y="4914900"/>
          <a:ext cx="10363201" cy="104200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47625</xdr:colOff>
      <xdr:row>12</xdr:row>
      <xdr:rowOff>66675</xdr:rowOff>
    </xdr:from>
    <xdr:to>
      <xdr:col>2</xdr:col>
      <xdr:colOff>10410826</xdr:colOff>
      <xdr:row>12</xdr:row>
      <xdr:rowOff>1108677</xdr:rowOff>
    </xdr:to>
    <xdr:pic>
      <xdr:nvPicPr>
        <xdr:cNvPr id="9" name="Obraz 8">
          <a:extLst>
            <a:ext uri="{FF2B5EF4-FFF2-40B4-BE49-F238E27FC236}">
              <a16:creationId xmlns:a16="http://schemas.microsoft.com/office/drawing/2014/main" id="{00000000-0008-0000-2000-000009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666" t="4166" r="14678" b="219"/>
        <a:stretch/>
      </xdr:blipFill>
      <xdr:spPr bwMode="auto">
        <a:xfrm>
          <a:off x="1609725" y="6086475"/>
          <a:ext cx="10363201" cy="104200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38100</xdr:colOff>
      <xdr:row>13</xdr:row>
      <xdr:rowOff>66675</xdr:rowOff>
    </xdr:from>
    <xdr:to>
      <xdr:col>2</xdr:col>
      <xdr:colOff>10401301</xdr:colOff>
      <xdr:row>13</xdr:row>
      <xdr:rowOff>1108677</xdr:rowOff>
    </xdr:to>
    <xdr:pic>
      <xdr:nvPicPr>
        <xdr:cNvPr id="10" name="Obraz 9">
          <a:extLst>
            <a:ext uri="{FF2B5EF4-FFF2-40B4-BE49-F238E27FC236}">
              <a16:creationId xmlns:a16="http://schemas.microsoft.com/office/drawing/2014/main" id="{00000000-0008-0000-2000-00000A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666" t="4166" r="14678" b="219"/>
        <a:stretch/>
      </xdr:blipFill>
      <xdr:spPr bwMode="auto">
        <a:xfrm>
          <a:off x="1600200" y="7258050"/>
          <a:ext cx="10363201" cy="104200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47625</xdr:colOff>
      <xdr:row>14</xdr:row>
      <xdr:rowOff>76200</xdr:rowOff>
    </xdr:from>
    <xdr:to>
      <xdr:col>2</xdr:col>
      <xdr:colOff>10410826</xdr:colOff>
      <xdr:row>14</xdr:row>
      <xdr:rowOff>1118202</xdr:rowOff>
    </xdr:to>
    <xdr:pic>
      <xdr:nvPicPr>
        <xdr:cNvPr id="11" name="Obraz 10">
          <a:extLst>
            <a:ext uri="{FF2B5EF4-FFF2-40B4-BE49-F238E27FC236}">
              <a16:creationId xmlns:a16="http://schemas.microsoft.com/office/drawing/2014/main" id="{00000000-0008-0000-2000-00000B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666" t="4166" r="14678" b="219"/>
        <a:stretch/>
      </xdr:blipFill>
      <xdr:spPr bwMode="auto">
        <a:xfrm>
          <a:off x="1609725" y="8439150"/>
          <a:ext cx="10363201" cy="104200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38100</xdr:colOff>
      <xdr:row>11</xdr:row>
      <xdr:rowOff>85725</xdr:rowOff>
    </xdr:from>
    <xdr:to>
      <xdr:col>2</xdr:col>
      <xdr:colOff>10401301</xdr:colOff>
      <xdr:row>11</xdr:row>
      <xdr:rowOff>1127727</xdr:rowOff>
    </xdr:to>
    <xdr:pic>
      <xdr:nvPicPr>
        <xdr:cNvPr id="5" name="Obraz 4">
          <a:extLst>
            <a:ext uri="{FF2B5EF4-FFF2-40B4-BE49-F238E27FC236}">
              <a16:creationId xmlns:a16="http://schemas.microsoft.com/office/drawing/2014/main" id="{D9773343-D228-4944-89A4-4D5D525A8A5F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666" t="4166" r="14678" b="219"/>
        <a:stretch/>
      </xdr:blipFill>
      <xdr:spPr bwMode="auto">
        <a:xfrm>
          <a:off x="1600200" y="6105525"/>
          <a:ext cx="10363201" cy="104200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8.v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9.v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0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_rels/sheet12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9.xml"/><Relationship Id="rId3" Type="http://schemas.openxmlformats.org/officeDocument/2006/relationships/vmlDrawing" Target="../drawings/vmlDrawing11.vml"/><Relationship Id="rId7" Type="http://schemas.openxmlformats.org/officeDocument/2006/relationships/ctrlProp" Target="../ctrlProps/ctrlProp8.xml"/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2.bin"/><Relationship Id="rId6" Type="http://schemas.openxmlformats.org/officeDocument/2006/relationships/ctrlProp" Target="../ctrlProps/ctrlProp7.xml"/><Relationship Id="rId5" Type="http://schemas.openxmlformats.org/officeDocument/2006/relationships/ctrlProp" Target="../ctrlProps/ctrlProp6.xml"/><Relationship Id="rId4" Type="http://schemas.openxmlformats.org/officeDocument/2006/relationships/ctrlProp" Target="../ctrlProps/ctrlProp5.xml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2.vml"/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3.bin"/><Relationship Id="rId6" Type="http://schemas.openxmlformats.org/officeDocument/2006/relationships/ctrlProp" Target="../ctrlProps/ctrlProp12.xml"/><Relationship Id="rId5" Type="http://schemas.openxmlformats.org/officeDocument/2006/relationships/ctrlProp" Target="../ctrlProps/ctrlProp11.xml"/><Relationship Id="rId4" Type="http://schemas.openxmlformats.org/officeDocument/2006/relationships/ctrlProp" Target="../ctrlProps/ctrlProp10.xml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3.vml"/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17.xml"/><Relationship Id="rId3" Type="http://schemas.openxmlformats.org/officeDocument/2006/relationships/vmlDrawing" Target="../drawings/vmlDrawing14.vml"/><Relationship Id="rId7" Type="http://schemas.openxmlformats.org/officeDocument/2006/relationships/ctrlProp" Target="../ctrlProps/ctrlProp16.xml"/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5.bin"/><Relationship Id="rId6" Type="http://schemas.openxmlformats.org/officeDocument/2006/relationships/ctrlProp" Target="../ctrlProps/ctrlProp15.xml"/><Relationship Id="rId5" Type="http://schemas.openxmlformats.org/officeDocument/2006/relationships/ctrlProp" Target="../ctrlProps/ctrlProp14.xml"/><Relationship Id="rId4" Type="http://schemas.openxmlformats.org/officeDocument/2006/relationships/ctrlProp" Target="../ctrlProps/ctrlProp13.xml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5.vml"/><Relationship Id="rId7" Type="http://schemas.openxmlformats.org/officeDocument/2006/relationships/ctrlProp" Target="../ctrlProps/ctrlProp21.xml"/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6.bin"/><Relationship Id="rId6" Type="http://schemas.openxmlformats.org/officeDocument/2006/relationships/ctrlProp" Target="../ctrlProps/ctrlProp20.xml"/><Relationship Id="rId5" Type="http://schemas.openxmlformats.org/officeDocument/2006/relationships/ctrlProp" Target="../ctrlProps/ctrlProp19.xml"/><Relationship Id="rId4" Type="http://schemas.openxmlformats.org/officeDocument/2006/relationships/ctrlProp" Target="../ctrlProps/ctrlProp18.xml"/></Relationships>
</file>

<file path=xl/worksheets/_rels/sheet17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26.xml"/><Relationship Id="rId3" Type="http://schemas.openxmlformats.org/officeDocument/2006/relationships/vmlDrawing" Target="../drawings/vmlDrawing16.vml"/><Relationship Id="rId7" Type="http://schemas.openxmlformats.org/officeDocument/2006/relationships/ctrlProp" Target="../ctrlProps/ctrlProp25.xml"/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7.bin"/><Relationship Id="rId6" Type="http://schemas.openxmlformats.org/officeDocument/2006/relationships/ctrlProp" Target="../ctrlProps/ctrlProp24.xml"/><Relationship Id="rId5" Type="http://schemas.openxmlformats.org/officeDocument/2006/relationships/ctrlProp" Target="../ctrlProps/ctrlProp23.xml"/><Relationship Id="rId4" Type="http://schemas.openxmlformats.org/officeDocument/2006/relationships/ctrlProp" Target="../ctrlProps/ctrlProp22.xml"/></Relationships>
</file>

<file path=xl/worksheets/_rels/sheet18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31.xml"/><Relationship Id="rId3" Type="http://schemas.openxmlformats.org/officeDocument/2006/relationships/vmlDrawing" Target="../drawings/vmlDrawing17.vml"/><Relationship Id="rId7" Type="http://schemas.openxmlformats.org/officeDocument/2006/relationships/ctrlProp" Target="../ctrlProps/ctrlProp30.xml"/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8.bin"/><Relationship Id="rId6" Type="http://schemas.openxmlformats.org/officeDocument/2006/relationships/ctrlProp" Target="../ctrlProps/ctrlProp29.xml"/><Relationship Id="rId5" Type="http://schemas.openxmlformats.org/officeDocument/2006/relationships/ctrlProp" Target="../ctrlProps/ctrlProp28.xml"/><Relationship Id="rId4" Type="http://schemas.openxmlformats.org/officeDocument/2006/relationships/ctrlProp" Target="../ctrlProps/ctrlProp27.xml"/></Relationships>
</file>

<file path=xl/worksheets/_rels/sheet19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36.xml"/><Relationship Id="rId3" Type="http://schemas.openxmlformats.org/officeDocument/2006/relationships/vmlDrawing" Target="../drawings/vmlDrawing18.vml"/><Relationship Id="rId7" Type="http://schemas.openxmlformats.org/officeDocument/2006/relationships/ctrlProp" Target="../ctrlProps/ctrlProp35.xml"/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9.bin"/><Relationship Id="rId6" Type="http://schemas.openxmlformats.org/officeDocument/2006/relationships/ctrlProp" Target="../ctrlProps/ctrlProp34.xml"/><Relationship Id="rId11" Type="http://schemas.openxmlformats.org/officeDocument/2006/relationships/ctrlProp" Target="../ctrlProps/ctrlProp39.xml"/><Relationship Id="rId5" Type="http://schemas.openxmlformats.org/officeDocument/2006/relationships/ctrlProp" Target="../ctrlProps/ctrlProp33.xml"/><Relationship Id="rId10" Type="http://schemas.openxmlformats.org/officeDocument/2006/relationships/ctrlProp" Target="../ctrlProps/ctrlProp38.xml"/><Relationship Id="rId4" Type="http://schemas.openxmlformats.org/officeDocument/2006/relationships/ctrlProp" Target="../ctrlProps/ctrlProp32.xml"/><Relationship Id="rId9" Type="http://schemas.openxmlformats.org/officeDocument/2006/relationships/ctrlProp" Target="../ctrlProps/ctrlProp37.xml"/></Relationships>
</file>

<file path=xl/worksheets/_rels/sheet20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44.xml"/><Relationship Id="rId3" Type="http://schemas.openxmlformats.org/officeDocument/2006/relationships/vmlDrawing" Target="../drawings/vmlDrawing19.vml"/><Relationship Id="rId7" Type="http://schemas.openxmlformats.org/officeDocument/2006/relationships/ctrlProp" Target="../ctrlProps/ctrlProp43.xml"/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20.bin"/><Relationship Id="rId6" Type="http://schemas.openxmlformats.org/officeDocument/2006/relationships/ctrlProp" Target="../ctrlProps/ctrlProp42.xml"/><Relationship Id="rId5" Type="http://schemas.openxmlformats.org/officeDocument/2006/relationships/ctrlProp" Target="../ctrlProps/ctrlProp41.xml"/><Relationship Id="rId4" Type="http://schemas.openxmlformats.org/officeDocument/2006/relationships/ctrlProp" Target="../ctrlProps/ctrlProp40.xml"/></Relationships>
</file>

<file path=xl/worksheets/_rels/sheet2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49.xml"/><Relationship Id="rId3" Type="http://schemas.openxmlformats.org/officeDocument/2006/relationships/vmlDrawing" Target="../drawings/vmlDrawing20.vml"/><Relationship Id="rId7" Type="http://schemas.openxmlformats.org/officeDocument/2006/relationships/ctrlProp" Target="../ctrlProps/ctrlProp48.xml"/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1.bin"/><Relationship Id="rId6" Type="http://schemas.openxmlformats.org/officeDocument/2006/relationships/ctrlProp" Target="../ctrlProps/ctrlProp47.xml"/><Relationship Id="rId5" Type="http://schemas.openxmlformats.org/officeDocument/2006/relationships/ctrlProp" Target="../ctrlProps/ctrlProp46.xml"/><Relationship Id="rId4" Type="http://schemas.openxmlformats.org/officeDocument/2006/relationships/ctrlProp" Target="../ctrlProps/ctrlProp45.xml"/></Relationships>
</file>

<file path=xl/worksheets/_rels/sheet2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1.vml"/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2.vml"/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3.vml"/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4.vml"/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5.vml"/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6.vml"/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7.vml"/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8.vml"/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9.vml"/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0.vml"/><Relationship Id="rId2" Type="http://schemas.openxmlformats.org/officeDocument/2006/relationships/drawing" Target="../drawings/drawing30.xml"/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1.xml"/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2.xml"/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N52"/>
  <sheetViews>
    <sheetView showGridLines="0" tabSelected="1" view="pageBreakPreview" zoomScale="70" zoomScaleNormal="96" zoomScaleSheetLayoutView="70" workbookViewId="0">
      <pane ySplit="4" topLeftCell="A5" activePane="bottomLeft" state="frozen"/>
      <selection pane="bottomLeft" activeCell="D9" sqref="D9"/>
    </sheetView>
  </sheetViews>
  <sheetFormatPr defaultColWidth="8" defaultRowHeight="15.75" x14ac:dyDescent="0.25"/>
  <cols>
    <col min="1" max="1" width="60.7109375" style="153" customWidth="1"/>
    <col min="2" max="2" width="163.140625" style="153" customWidth="1"/>
    <col min="3" max="3" width="74.5703125" style="191" customWidth="1"/>
    <col min="4" max="4" width="30.7109375" style="155" customWidth="1"/>
    <col min="5" max="16384" width="8" style="153"/>
  </cols>
  <sheetData>
    <row r="1" spans="1:4" x14ac:dyDescent="0.25">
      <c r="A1" s="151"/>
      <c r="B1" s="151"/>
      <c r="C1" s="183"/>
      <c r="D1" s="167"/>
    </row>
    <row r="2" spans="1:4" x14ac:dyDescent="0.25">
      <c r="A2" s="151"/>
      <c r="B2" s="151"/>
      <c r="C2" s="183"/>
      <c r="D2" s="167"/>
    </row>
    <row r="3" spans="1:4" ht="24.95" customHeight="1" x14ac:dyDescent="0.25">
      <c r="A3" s="151"/>
      <c r="B3" s="151"/>
      <c r="C3" s="183"/>
      <c r="D3" s="152" t="e">
        <v>#N/A</v>
      </c>
    </row>
    <row r="4" spans="1:4" ht="60" customHeight="1" x14ac:dyDescent="0.35">
      <c r="A4" s="193" t="s">
        <v>676</v>
      </c>
      <c r="B4" s="194"/>
      <c r="C4" s="184"/>
      <c r="D4" s="166"/>
    </row>
    <row r="5" spans="1:4" ht="30" customHeight="1" x14ac:dyDescent="0.35">
      <c r="A5" s="195" t="s">
        <v>586</v>
      </c>
      <c r="B5" s="196"/>
      <c r="C5" s="184"/>
      <c r="D5" s="156"/>
    </row>
    <row r="6" spans="1:4" s="154" customFormat="1" ht="60" customHeight="1" x14ac:dyDescent="0.35">
      <c r="A6" s="157" t="s">
        <v>4</v>
      </c>
      <c r="B6" s="158" t="s">
        <v>696</v>
      </c>
      <c r="C6" s="185"/>
      <c r="D6" s="159"/>
    </row>
    <row r="7" spans="1:4" s="154" customFormat="1" ht="30" customHeight="1" x14ac:dyDescent="0.35">
      <c r="A7" s="160" t="s">
        <v>5</v>
      </c>
      <c r="B7" s="161" t="s">
        <v>696</v>
      </c>
      <c r="C7" s="185"/>
      <c r="D7" s="162"/>
    </row>
    <row r="8" spans="1:4" ht="30" customHeight="1" x14ac:dyDescent="0.25">
      <c r="A8" s="195" t="s">
        <v>587</v>
      </c>
      <c r="B8" s="196"/>
      <c r="C8" s="197"/>
      <c r="D8" s="198"/>
    </row>
    <row r="9" spans="1:4" ht="30" customHeight="1" x14ac:dyDescent="0.25">
      <c r="A9" s="56" t="s">
        <v>6</v>
      </c>
      <c r="B9" s="163" t="s">
        <v>696</v>
      </c>
      <c r="C9" s="186" t="s">
        <v>184</v>
      </c>
      <c r="D9" s="164" t="s">
        <v>695</v>
      </c>
    </row>
    <row r="10" spans="1:4" ht="30" customHeight="1" x14ac:dyDescent="0.25">
      <c r="A10" s="56" t="s">
        <v>7</v>
      </c>
      <c r="B10" s="169" t="s">
        <v>696</v>
      </c>
      <c r="C10" s="186" t="s">
        <v>8</v>
      </c>
      <c r="D10" s="164" t="s">
        <v>746</v>
      </c>
    </row>
    <row r="11" spans="1:4" ht="30" customHeight="1" x14ac:dyDescent="0.35">
      <c r="A11" s="195" t="s">
        <v>588</v>
      </c>
      <c r="B11" s="196"/>
      <c r="C11" s="187"/>
      <c r="D11" s="156"/>
    </row>
    <row r="12" spans="1:4" ht="30" customHeight="1" x14ac:dyDescent="0.35">
      <c r="A12" s="157" t="s">
        <v>9</v>
      </c>
      <c r="B12" s="168" t="s">
        <v>696</v>
      </c>
      <c r="C12" s="187"/>
      <c r="D12" s="156"/>
    </row>
    <row r="13" spans="1:4" ht="60" customHeight="1" x14ac:dyDescent="0.35">
      <c r="A13" s="157" t="s">
        <v>10</v>
      </c>
      <c r="B13" s="168" t="s">
        <v>696</v>
      </c>
      <c r="C13" s="187"/>
      <c r="D13" s="156"/>
    </row>
    <row r="14" spans="1:4" ht="30" customHeight="1" x14ac:dyDescent="0.35">
      <c r="A14" s="157" t="s">
        <v>219</v>
      </c>
      <c r="B14" s="168" t="s">
        <v>696</v>
      </c>
      <c r="C14" s="187"/>
      <c r="D14" s="156"/>
    </row>
    <row r="15" spans="1:4" ht="30" customHeight="1" x14ac:dyDescent="0.35">
      <c r="A15" s="157" t="s">
        <v>12</v>
      </c>
      <c r="B15" s="168" t="s">
        <v>696</v>
      </c>
      <c r="C15" s="187"/>
      <c r="D15" s="156"/>
    </row>
    <row r="16" spans="1:4" ht="30" customHeight="1" x14ac:dyDescent="0.35">
      <c r="A16" s="170" t="s">
        <v>589</v>
      </c>
      <c r="B16" s="165" t="s">
        <v>24</v>
      </c>
      <c r="C16" s="187" t="s">
        <v>194</v>
      </c>
      <c r="D16" s="156"/>
    </row>
    <row r="17" spans="1:4" ht="30" customHeight="1" x14ac:dyDescent="0.35">
      <c r="A17" s="199" t="s">
        <v>9</v>
      </c>
      <c r="B17" s="181" t="s">
        <v>719</v>
      </c>
      <c r="C17" s="188" t="s">
        <v>209</v>
      </c>
      <c r="D17" s="156"/>
    </row>
    <row r="18" spans="1:4" ht="30" customHeight="1" x14ac:dyDescent="0.35">
      <c r="A18" s="200"/>
      <c r="B18" s="181" t="s">
        <v>700</v>
      </c>
      <c r="C18" s="188" t="s">
        <v>709</v>
      </c>
      <c r="D18" s="156"/>
    </row>
    <row r="19" spans="1:4" ht="30" customHeight="1" x14ac:dyDescent="0.35">
      <c r="A19" s="200"/>
      <c r="B19" s="181" t="s">
        <v>708</v>
      </c>
      <c r="C19" s="188" t="s">
        <v>742</v>
      </c>
      <c r="D19" s="156"/>
    </row>
    <row r="20" spans="1:4" ht="30" customHeight="1" x14ac:dyDescent="0.35">
      <c r="A20" s="200"/>
      <c r="B20" s="181" t="s">
        <v>701</v>
      </c>
      <c r="C20" s="188" t="s">
        <v>710</v>
      </c>
      <c r="D20" s="156"/>
    </row>
    <row r="21" spans="1:4" ht="30" customHeight="1" x14ac:dyDescent="0.35">
      <c r="A21" s="200"/>
      <c r="B21" s="181" t="s">
        <v>702</v>
      </c>
      <c r="C21" s="188" t="s">
        <v>711</v>
      </c>
      <c r="D21" s="156"/>
    </row>
    <row r="22" spans="1:4" ht="30" customHeight="1" x14ac:dyDescent="0.35">
      <c r="A22" s="200"/>
      <c r="B22" s="181" t="s">
        <v>703</v>
      </c>
      <c r="C22" s="188" t="s">
        <v>736</v>
      </c>
      <c r="D22" s="156"/>
    </row>
    <row r="23" spans="1:4" ht="30" customHeight="1" x14ac:dyDescent="0.35">
      <c r="A23" s="200"/>
      <c r="B23" s="181" t="s">
        <v>704</v>
      </c>
      <c r="C23" s="188" t="s">
        <v>712</v>
      </c>
      <c r="D23" s="156"/>
    </row>
    <row r="24" spans="1:4" ht="30" customHeight="1" x14ac:dyDescent="0.35">
      <c r="A24" s="200"/>
      <c r="B24" s="181" t="s">
        <v>705</v>
      </c>
      <c r="C24" s="188" t="s">
        <v>713</v>
      </c>
      <c r="D24" s="156"/>
    </row>
    <row r="25" spans="1:4" ht="30" customHeight="1" x14ac:dyDescent="0.35">
      <c r="A25" s="200"/>
      <c r="B25" s="181" t="s">
        <v>707</v>
      </c>
      <c r="C25" s="188" t="s">
        <v>737</v>
      </c>
      <c r="D25" s="156"/>
    </row>
    <row r="26" spans="1:4" ht="30" customHeight="1" x14ac:dyDescent="0.35">
      <c r="A26" s="201"/>
      <c r="B26" s="181" t="s">
        <v>706</v>
      </c>
      <c r="C26" s="188" t="s">
        <v>40</v>
      </c>
      <c r="D26" s="156"/>
    </row>
    <row r="27" spans="1:4" ht="30" customHeight="1" x14ac:dyDescent="0.35">
      <c r="A27" s="199" t="s">
        <v>10</v>
      </c>
      <c r="B27" s="181" t="s">
        <v>720</v>
      </c>
      <c r="C27" s="188" t="s">
        <v>117</v>
      </c>
      <c r="D27" s="156"/>
    </row>
    <row r="28" spans="1:4" ht="30" customHeight="1" x14ac:dyDescent="0.35">
      <c r="A28" s="200"/>
      <c r="B28" s="181" t="s">
        <v>721</v>
      </c>
      <c r="C28" s="188" t="s">
        <v>311</v>
      </c>
      <c r="D28" s="156"/>
    </row>
    <row r="29" spans="1:4" ht="30" customHeight="1" x14ac:dyDescent="0.35">
      <c r="A29" s="200"/>
      <c r="B29" s="181" t="s">
        <v>722</v>
      </c>
      <c r="C29" s="188" t="s">
        <v>714</v>
      </c>
      <c r="D29" s="156"/>
    </row>
    <row r="30" spans="1:4" ht="30" customHeight="1" x14ac:dyDescent="0.35">
      <c r="A30" s="200"/>
      <c r="B30" s="181" t="s">
        <v>723</v>
      </c>
      <c r="C30" s="188" t="s">
        <v>743</v>
      </c>
      <c r="D30" s="156"/>
    </row>
    <row r="31" spans="1:4" ht="30" customHeight="1" x14ac:dyDescent="0.35">
      <c r="A31" s="200"/>
      <c r="B31" s="181" t="s">
        <v>724</v>
      </c>
      <c r="C31" s="188" t="s">
        <v>715</v>
      </c>
      <c r="D31" s="156"/>
    </row>
    <row r="32" spans="1:4" ht="30" customHeight="1" x14ac:dyDescent="0.35">
      <c r="A32" s="200"/>
      <c r="B32" s="181" t="s">
        <v>725</v>
      </c>
      <c r="C32" s="188" t="s">
        <v>716</v>
      </c>
      <c r="D32" s="156"/>
    </row>
    <row r="33" spans="1:14" ht="30" customHeight="1" x14ac:dyDescent="0.35">
      <c r="A33" s="200"/>
      <c r="B33" s="181" t="s">
        <v>726</v>
      </c>
      <c r="C33" s="188" t="s">
        <v>738</v>
      </c>
      <c r="D33" s="156"/>
    </row>
    <row r="34" spans="1:14" ht="30" customHeight="1" x14ac:dyDescent="0.35">
      <c r="A34" s="200"/>
      <c r="B34" s="181" t="s">
        <v>727</v>
      </c>
      <c r="C34" s="188" t="s">
        <v>717</v>
      </c>
      <c r="D34" s="156"/>
    </row>
    <row r="35" spans="1:14" ht="30" customHeight="1" x14ac:dyDescent="0.35">
      <c r="A35" s="200"/>
      <c r="B35" s="181" t="s">
        <v>728</v>
      </c>
      <c r="C35" s="188" t="s">
        <v>718</v>
      </c>
      <c r="D35" s="156"/>
    </row>
    <row r="36" spans="1:14" ht="30" customHeight="1" x14ac:dyDescent="0.35">
      <c r="A36" s="200"/>
      <c r="B36" s="181" t="s">
        <v>729</v>
      </c>
      <c r="C36" s="188" t="s">
        <v>739</v>
      </c>
      <c r="D36" s="156"/>
    </row>
    <row r="37" spans="1:14" ht="30" customHeight="1" x14ac:dyDescent="0.35">
      <c r="A37" s="200"/>
      <c r="B37" s="181" t="s">
        <v>730</v>
      </c>
      <c r="C37" s="188" t="s">
        <v>268</v>
      </c>
      <c r="D37" s="156"/>
    </row>
    <row r="38" spans="1:14" ht="30" customHeight="1" x14ac:dyDescent="0.35">
      <c r="A38" s="201"/>
      <c r="B38" s="181" t="s">
        <v>731</v>
      </c>
      <c r="C38" s="188" t="s">
        <v>227</v>
      </c>
      <c r="D38" s="156"/>
    </row>
    <row r="39" spans="1:14" ht="30" customHeight="1" x14ac:dyDescent="0.35">
      <c r="A39" s="199" t="s">
        <v>11</v>
      </c>
      <c r="B39" s="181" t="s">
        <v>732</v>
      </c>
      <c r="C39" s="188" t="s">
        <v>310</v>
      </c>
      <c r="D39" s="156"/>
    </row>
    <row r="40" spans="1:14" ht="30" customHeight="1" x14ac:dyDescent="0.35">
      <c r="A40" s="201"/>
      <c r="B40" s="181" t="s">
        <v>733</v>
      </c>
      <c r="C40" s="188"/>
      <c r="D40" s="156"/>
    </row>
    <row r="41" spans="1:14" ht="30" customHeight="1" x14ac:dyDescent="0.35">
      <c r="A41" s="202" t="s">
        <v>12</v>
      </c>
      <c r="B41" s="181" t="s">
        <v>740</v>
      </c>
      <c r="C41" s="188"/>
      <c r="D41" s="156"/>
    </row>
    <row r="42" spans="1:14" s="154" customFormat="1" ht="30" customHeight="1" x14ac:dyDescent="0.35">
      <c r="A42" s="203"/>
      <c r="B42" s="181" t="s">
        <v>741</v>
      </c>
      <c r="C42" s="189"/>
      <c r="D42" s="162"/>
    </row>
    <row r="44" spans="1:14" s="44" customFormat="1" ht="30" customHeight="1" x14ac:dyDescent="0.4">
      <c r="A44" s="144" t="s">
        <v>234</v>
      </c>
      <c r="C44" s="190"/>
    </row>
    <row r="45" spans="1:14" s="44" customFormat="1" ht="30" customHeight="1" x14ac:dyDescent="0.35">
      <c r="A45" s="204" t="s">
        <v>677</v>
      </c>
      <c r="B45" s="204"/>
      <c r="C45" s="205"/>
      <c r="D45" s="205"/>
      <c r="E45" s="205"/>
      <c r="F45" s="205"/>
      <c r="G45" s="205"/>
      <c r="H45" s="205"/>
      <c r="I45" s="205"/>
      <c r="J45" s="205"/>
      <c r="K45" s="205"/>
    </row>
    <row r="46" spans="1:14" s="44" customFormat="1" ht="30" customHeight="1" x14ac:dyDescent="0.35">
      <c r="C46" s="190"/>
      <c r="L46" s="35"/>
      <c r="M46" s="35"/>
      <c r="N46" s="35"/>
    </row>
    <row r="47" spans="1:14" s="44" customFormat="1" ht="30" customHeight="1" x14ac:dyDescent="0.35">
      <c r="A47" s="44" t="s">
        <v>236</v>
      </c>
      <c r="C47" s="190"/>
    </row>
    <row r="48" spans="1:14" s="44" customFormat="1" ht="30" customHeight="1" x14ac:dyDescent="0.35">
      <c r="A48" s="44" t="s">
        <v>235</v>
      </c>
      <c r="C48" s="190"/>
    </row>
    <row r="49" spans="1:11" s="35" customFormat="1" ht="30" customHeight="1" x14ac:dyDescent="0.35">
      <c r="A49" s="44" t="s">
        <v>698</v>
      </c>
      <c r="B49" s="44"/>
      <c r="C49" s="190"/>
      <c r="D49" s="44"/>
      <c r="E49" s="44"/>
      <c r="F49" s="44"/>
      <c r="G49" s="44"/>
      <c r="H49" s="44"/>
      <c r="I49" s="44"/>
      <c r="J49" s="44"/>
      <c r="K49" s="44"/>
    </row>
    <row r="50" spans="1:11" s="35" customFormat="1" ht="30" customHeight="1" x14ac:dyDescent="0.35">
      <c r="A50" s="44"/>
      <c r="B50" s="44"/>
      <c r="C50" s="190"/>
      <c r="D50" s="44"/>
      <c r="E50" s="44"/>
      <c r="F50" s="44"/>
      <c r="G50" s="44"/>
      <c r="H50" s="44"/>
      <c r="I50" s="44"/>
      <c r="J50" s="44"/>
      <c r="K50" s="44"/>
    </row>
    <row r="51" spans="1:11" s="35" customFormat="1" ht="30" customHeight="1" x14ac:dyDescent="0.35">
      <c r="A51" s="44" t="s">
        <v>699</v>
      </c>
      <c r="B51" s="44"/>
      <c r="C51" s="190"/>
      <c r="D51" s="44"/>
      <c r="E51" s="44"/>
      <c r="F51" s="44"/>
      <c r="G51" s="44"/>
      <c r="H51" s="44"/>
      <c r="I51" s="44"/>
      <c r="J51" s="44"/>
      <c r="K51" s="44"/>
    </row>
    <row r="52" spans="1:11" s="35" customFormat="1" ht="61.5" customHeight="1" x14ac:dyDescent="0.35">
      <c r="A52" s="192" t="s">
        <v>745</v>
      </c>
      <c r="B52" s="192"/>
      <c r="C52" s="192"/>
      <c r="D52" s="192"/>
      <c r="E52" s="44"/>
      <c r="F52" s="44"/>
      <c r="G52" s="44"/>
      <c r="H52" s="44"/>
      <c r="I52" s="44"/>
      <c r="J52" s="44"/>
      <c r="K52" s="44"/>
    </row>
  </sheetData>
  <mergeCells count="11">
    <mergeCell ref="A52:D52"/>
    <mergeCell ref="A4:B4"/>
    <mergeCell ref="A5:B5"/>
    <mergeCell ref="A8:B8"/>
    <mergeCell ref="A11:B11"/>
    <mergeCell ref="C8:D8"/>
    <mergeCell ref="A17:A26"/>
    <mergeCell ref="A27:A38"/>
    <mergeCell ref="A39:A40"/>
    <mergeCell ref="A41:A42"/>
    <mergeCell ref="A45:K45"/>
  </mergeCells>
  <dataValidations count="2">
    <dataValidation type="date" allowBlank="1" showInputMessage="1" showErrorMessage="1" sqref="D11:D42 D5 D7" xr:uid="{00000000-0002-0000-0000-000000000000}">
      <formula1>36526</formula1>
      <formula2>402133</formula2>
    </dataValidation>
    <dataValidation allowBlank="1" showInputMessage="1" showErrorMessage="1" prompt="Nazwa wskazana w Umowie z Wykonwcą" sqref="B6" xr:uid="{00000000-0002-0000-0000-000001000000}"/>
  </dataValidations>
  <pageMargins left="0.31496062992125984" right="0.31496062992125984" top="0.19685039370078741" bottom="0.35433070866141736" header="0.19685039370078741" footer="0.31496062992125984"/>
  <pageSetup paperSize="9" scale="34" orientation="landscape" r:id="rId1"/>
  <colBreaks count="1" manualBreakCount="1">
    <brk id="4" max="1048575" man="1"/>
  </colBreak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2000000}">
          <x14:formula1>
            <xm:f>'lista rozwijana'!$B$2:$B$10</xm:f>
          </x14:formula1>
          <xm:sqref>D9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0"/>
    <pageSetUpPr fitToPage="1"/>
  </sheetPr>
  <dimension ref="A1:P53"/>
  <sheetViews>
    <sheetView view="pageBreakPreview" zoomScale="70" zoomScaleNormal="60" zoomScaleSheetLayoutView="70" workbookViewId="0">
      <pane ySplit="1" topLeftCell="A2" activePane="bottomLeft" state="frozen"/>
      <selection pane="bottomLeft" activeCell="D25" sqref="D25:K25"/>
    </sheetView>
  </sheetViews>
  <sheetFormatPr defaultRowHeight="15" outlineLevelRow="1" x14ac:dyDescent="0.25"/>
  <cols>
    <col min="1" max="1" width="5.7109375" customWidth="1"/>
    <col min="2" max="2" width="25.7109375" customWidth="1"/>
    <col min="3" max="3" width="30.7109375" customWidth="1"/>
    <col min="4" max="4" width="5.7109375" customWidth="1"/>
    <col min="5" max="5" width="25.7109375" customWidth="1"/>
    <col min="6" max="6" width="30.7109375" customWidth="1"/>
    <col min="7" max="7" width="5.7109375" customWidth="1"/>
    <col min="8" max="8" width="25.7109375" customWidth="1"/>
    <col min="9" max="9" width="30.7109375" customWidth="1"/>
    <col min="10" max="10" width="36.7109375" customWidth="1"/>
    <col min="11" max="11" width="24.7109375" customWidth="1"/>
    <col min="16" max="16" width="9.140625" style="4"/>
  </cols>
  <sheetData>
    <row r="1" spans="1:11" ht="0.95" customHeight="1" x14ac:dyDescent="0.25"/>
    <row r="2" spans="1:11" ht="90" customHeight="1" x14ac:dyDescent="0.25">
      <c r="A2" s="277"/>
      <c r="B2" s="277"/>
      <c r="C2" s="277"/>
      <c r="D2" s="277"/>
      <c r="E2" s="277"/>
      <c r="F2" s="277"/>
      <c r="G2" s="277"/>
      <c r="H2" s="277"/>
      <c r="I2" s="277"/>
      <c r="J2" s="277"/>
      <c r="K2" s="277"/>
    </row>
    <row r="3" spans="1:11" ht="30" customHeight="1" x14ac:dyDescent="0.25">
      <c r="A3" s="278"/>
      <c r="B3" s="278"/>
      <c r="C3" s="278"/>
      <c r="D3" s="280" t="s">
        <v>567</v>
      </c>
      <c r="E3" s="281"/>
      <c r="F3" s="281"/>
      <c r="G3" s="281"/>
      <c r="H3" s="281"/>
      <c r="I3" s="282"/>
      <c r="J3" s="14" t="s">
        <v>185</v>
      </c>
      <c r="K3" s="15" t="s">
        <v>3</v>
      </c>
    </row>
    <row r="4" spans="1:11" ht="30" customHeight="1" x14ac:dyDescent="0.25">
      <c r="A4" s="278"/>
      <c r="B4" s="278"/>
      <c r="C4" s="278"/>
      <c r="D4" s="283"/>
      <c r="E4" s="284"/>
      <c r="F4" s="284"/>
      <c r="G4" s="284"/>
      <c r="H4" s="284"/>
      <c r="I4" s="285"/>
      <c r="J4" s="14" t="s">
        <v>25</v>
      </c>
      <c r="K4" s="15" t="s">
        <v>2</v>
      </c>
    </row>
    <row r="5" spans="1:11" ht="30" customHeight="1" x14ac:dyDescent="0.25">
      <c r="A5" s="279" t="s">
        <v>0</v>
      </c>
      <c r="B5" s="275"/>
      <c r="C5" s="17" t="s">
        <v>1</v>
      </c>
      <c r="D5" s="286"/>
      <c r="E5" s="287"/>
      <c r="F5" s="287"/>
      <c r="G5" s="287"/>
      <c r="H5" s="287"/>
      <c r="I5" s="288"/>
      <c r="J5" s="14" t="s">
        <v>186</v>
      </c>
      <c r="K5" s="16" t="s">
        <v>35</v>
      </c>
    </row>
    <row r="6" spans="1:11" ht="30" customHeight="1" x14ac:dyDescent="0.35">
      <c r="A6" s="260" t="s">
        <v>586</v>
      </c>
      <c r="B6" s="260"/>
      <c r="C6" s="260"/>
      <c r="D6" s="260"/>
      <c r="E6" s="260"/>
      <c r="F6" s="260"/>
      <c r="G6" s="260"/>
      <c r="H6" s="260"/>
      <c r="I6" s="260"/>
      <c r="J6" s="261"/>
      <c r="K6" s="261"/>
    </row>
    <row r="7" spans="1:11" ht="60" customHeight="1" x14ac:dyDescent="0.25">
      <c r="A7" s="230" t="s">
        <v>4</v>
      </c>
      <c r="B7" s="230"/>
      <c r="C7" s="230"/>
      <c r="D7" s="265" t="str">
        <f>IF(METRYCZKA!$B$6="","",METRYCZKA!$B$6)</f>
        <v>TEST TEST TEST</v>
      </c>
      <c r="E7" s="265"/>
      <c r="F7" s="265"/>
      <c r="G7" s="265"/>
      <c r="H7" s="265"/>
      <c r="I7" s="265"/>
      <c r="J7" s="265"/>
      <c r="K7" s="265"/>
    </row>
    <row r="8" spans="1:11" ht="30" customHeight="1" x14ac:dyDescent="0.25">
      <c r="A8" s="230" t="s">
        <v>5</v>
      </c>
      <c r="B8" s="230"/>
      <c r="C8" s="230"/>
      <c r="D8" s="271" t="str">
        <f>IF(METRYCZKA!$B$7="","",METRYCZKA!$B$7)</f>
        <v>TEST TEST TEST</v>
      </c>
      <c r="E8" s="271"/>
      <c r="F8" s="197"/>
      <c r="G8" s="198"/>
      <c r="H8" s="271"/>
      <c r="I8" s="271"/>
      <c r="J8" s="271"/>
      <c r="K8" s="271"/>
    </row>
    <row r="9" spans="1:11" ht="30" customHeight="1" x14ac:dyDescent="0.35">
      <c r="A9" s="260" t="s">
        <v>587</v>
      </c>
      <c r="B9" s="260"/>
      <c r="C9" s="260"/>
      <c r="D9" s="260"/>
      <c r="E9" s="260"/>
      <c r="F9" s="260"/>
      <c r="G9" s="260"/>
      <c r="H9" s="260"/>
      <c r="I9" s="260"/>
      <c r="J9" s="261"/>
      <c r="K9" s="261"/>
    </row>
    <row r="10" spans="1:11" ht="30" customHeight="1" x14ac:dyDescent="0.25">
      <c r="A10" s="230" t="s">
        <v>6</v>
      </c>
      <c r="B10" s="230"/>
      <c r="C10" s="230"/>
      <c r="D10" s="271" t="str">
        <f>IF(METRYCZKA!$B$9="","",METRYCZKA!$B$9)</f>
        <v>TEST TEST TEST</v>
      </c>
      <c r="E10" s="271"/>
      <c r="F10" s="197"/>
      <c r="G10" s="275"/>
      <c r="H10" s="276"/>
      <c r="I10" s="276"/>
      <c r="J10" s="13" t="s">
        <v>184</v>
      </c>
      <c r="K10" s="13" t="str">
        <f>IF(METRYCZKA!$D$9="","",METRYCZKA!$D$9)</f>
        <v>własne</v>
      </c>
    </row>
    <row r="11" spans="1:11" ht="30" customHeight="1" x14ac:dyDescent="0.25">
      <c r="A11" s="230" t="s">
        <v>7</v>
      </c>
      <c r="B11" s="230"/>
      <c r="C11" s="230"/>
      <c r="D11" s="273" t="str">
        <f>IF(METRYCZKA!$B$10="","",METRYCZKA!$B$10)</f>
        <v>TEST TEST TEST</v>
      </c>
      <c r="E11" s="273"/>
      <c r="F11" s="274"/>
      <c r="G11" s="275"/>
      <c r="H11" s="276"/>
      <c r="I11" s="276"/>
      <c r="J11" s="13" t="s">
        <v>8</v>
      </c>
      <c r="K11" s="13" t="str">
        <f>IF(METRYCZKA!$D$10="","",METRYCZKA!$D$10)</f>
        <v>TEST</v>
      </c>
    </row>
    <row r="12" spans="1:11" ht="30" customHeight="1" x14ac:dyDescent="0.35">
      <c r="A12" s="260" t="s">
        <v>588</v>
      </c>
      <c r="B12" s="260"/>
      <c r="C12" s="260"/>
      <c r="D12" s="260"/>
      <c r="E12" s="260"/>
      <c r="F12" s="260"/>
      <c r="G12" s="260"/>
      <c r="H12" s="260"/>
      <c r="I12" s="260"/>
      <c r="J12" s="261"/>
      <c r="K12" s="261"/>
    </row>
    <row r="13" spans="1:11" ht="30" customHeight="1" x14ac:dyDescent="0.25">
      <c r="A13" s="230" t="s">
        <v>9</v>
      </c>
      <c r="B13" s="230"/>
      <c r="C13" s="230"/>
      <c r="D13" s="272" t="str">
        <f>IF(METRYCZKA!$B$12="","",METRYCZKA!$B$12)</f>
        <v>TEST TEST TEST</v>
      </c>
      <c r="E13" s="272"/>
      <c r="F13" s="272"/>
      <c r="G13" s="272"/>
      <c r="H13" s="272"/>
      <c r="I13" s="272"/>
      <c r="J13" s="272"/>
      <c r="K13" s="272"/>
    </row>
    <row r="14" spans="1:11" ht="60" customHeight="1" x14ac:dyDescent="0.25">
      <c r="A14" s="230" t="s">
        <v>10</v>
      </c>
      <c r="B14" s="230"/>
      <c r="C14" s="230"/>
      <c r="D14" s="272" t="str">
        <f>IF(METRYCZKA!$B$13="","",METRYCZKA!$B$13)</f>
        <v>TEST TEST TEST</v>
      </c>
      <c r="E14" s="272"/>
      <c r="F14" s="272"/>
      <c r="G14" s="272"/>
      <c r="H14" s="272"/>
      <c r="I14" s="272"/>
      <c r="J14" s="272"/>
      <c r="K14" s="272"/>
    </row>
    <row r="15" spans="1:11" ht="30" hidden="1" customHeight="1" outlineLevel="1" x14ac:dyDescent="0.25">
      <c r="A15" s="230" t="s">
        <v>11</v>
      </c>
      <c r="B15" s="230"/>
      <c r="C15" s="230"/>
      <c r="D15" s="272" t="str">
        <f>IF(METRYCZKA!$B$14="","",METRYCZKA!$B$14)</f>
        <v>TEST TEST TEST</v>
      </c>
      <c r="E15" s="272"/>
      <c r="F15" s="272"/>
      <c r="G15" s="272"/>
      <c r="H15" s="272"/>
      <c r="I15" s="272"/>
      <c r="J15" s="272"/>
      <c r="K15" s="272"/>
    </row>
    <row r="16" spans="1:11" ht="30" hidden="1" customHeight="1" outlineLevel="1" x14ac:dyDescent="0.25">
      <c r="A16" s="230" t="s">
        <v>12</v>
      </c>
      <c r="B16" s="230"/>
      <c r="C16" s="230"/>
      <c r="D16" s="272" t="str">
        <f>IF(METRYCZKA!$B$15="","",METRYCZKA!$B$15)</f>
        <v>TEST TEST TEST</v>
      </c>
      <c r="E16" s="272"/>
      <c r="F16" s="272"/>
      <c r="G16" s="272"/>
      <c r="H16" s="272"/>
      <c r="I16" s="272"/>
      <c r="J16" s="272"/>
      <c r="K16" s="272"/>
    </row>
    <row r="17" spans="1:11" ht="30" customHeight="1" collapsed="1" x14ac:dyDescent="0.25">
      <c r="A17" s="291" t="s">
        <v>589</v>
      </c>
      <c r="B17" s="291"/>
      <c r="C17" s="291"/>
      <c r="D17" s="272" t="s">
        <v>24</v>
      </c>
      <c r="E17" s="272"/>
      <c r="F17" s="272"/>
      <c r="G17" s="272"/>
      <c r="H17" s="272"/>
      <c r="I17" s="265" t="s">
        <v>194</v>
      </c>
      <c r="J17" s="230"/>
      <c r="K17" s="230"/>
    </row>
    <row r="18" spans="1:11" ht="30" customHeight="1" x14ac:dyDescent="0.25">
      <c r="A18" s="19" t="s">
        <v>9</v>
      </c>
      <c r="B18" s="20"/>
      <c r="C18" s="21"/>
      <c r="D18" s="18">
        <v>1</v>
      </c>
      <c r="E18" s="302" t="str">
        <f>IF(I18="","",INDEX(METRYCZKA!$B$17:$C$42,MATCH($I18,METRYCZKA!$C$17:$C$42,0),1))</f>
        <v>TEST TEST 2</v>
      </c>
      <c r="F18" s="303"/>
      <c r="G18" s="303"/>
      <c r="H18" s="303"/>
      <c r="I18" s="206" t="s">
        <v>709</v>
      </c>
      <c r="J18" s="207"/>
      <c r="K18" s="207"/>
    </row>
    <row r="19" spans="1:11" ht="30" customHeight="1" x14ac:dyDescent="0.25">
      <c r="A19" s="271" t="s">
        <v>10</v>
      </c>
      <c r="B19" s="271"/>
      <c r="C19" s="271"/>
      <c r="D19" s="18">
        <v>1</v>
      </c>
      <c r="E19" s="302" t="str">
        <f>IF(I19="","",INDEX(METRYCZKA!$B$17:$C$42,MATCH($I19,METRYCZKA!$C$17:$C$42,0),1))</f>
        <v>TEST TEST 12</v>
      </c>
      <c r="F19" s="303"/>
      <c r="G19" s="303"/>
      <c r="H19" s="303"/>
      <c r="I19" s="206" t="s">
        <v>311</v>
      </c>
      <c r="J19" s="207"/>
      <c r="K19" s="207"/>
    </row>
    <row r="20" spans="1:11" ht="30" hidden="1" customHeight="1" outlineLevel="1" x14ac:dyDescent="0.25">
      <c r="A20" s="304" t="s">
        <v>11</v>
      </c>
      <c r="B20" s="305"/>
      <c r="C20" s="306"/>
      <c r="D20" s="18">
        <v>1</v>
      </c>
      <c r="E20" s="206" t="str">
        <f>IF(I20="","",INDEX(METRYCZKA!$B$17:$C$42,MATCH($I20,METRYCZKA!$C$17:$C$42,0),1))</f>
        <v/>
      </c>
      <c r="F20" s="207"/>
      <c r="G20" s="207"/>
      <c r="H20" s="207"/>
      <c r="I20" s="206"/>
      <c r="J20" s="207"/>
      <c r="K20" s="207"/>
    </row>
    <row r="21" spans="1:11" ht="30" hidden="1" customHeight="1" outlineLevel="1" x14ac:dyDescent="0.25">
      <c r="A21" s="307"/>
      <c r="B21" s="308"/>
      <c r="C21" s="309"/>
      <c r="D21" s="18">
        <v>2</v>
      </c>
      <c r="E21" s="206" t="str">
        <f>IF(I21="","",INDEX(METRYCZKA!$B$17:$C$42,MATCH($I21,METRYCZKA!$C$17:$C$42,0),1))</f>
        <v/>
      </c>
      <c r="F21" s="207"/>
      <c r="G21" s="207"/>
      <c r="H21" s="207"/>
      <c r="I21" s="206"/>
      <c r="J21" s="207"/>
      <c r="K21" s="207"/>
    </row>
    <row r="22" spans="1:11" ht="30" customHeight="1" collapsed="1" x14ac:dyDescent="0.25">
      <c r="A22" s="291" t="s">
        <v>590</v>
      </c>
      <c r="B22" s="291"/>
      <c r="C22" s="291"/>
      <c r="D22" s="210" t="s">
        <v>217</v>
      </c>
      <c r="E22" s="211"/>
      <c r="F22" s="211"/>
      <c r="G22" s="211"/>
      <c r="H22" s="211"/>
      <c r="I22" s="211"/>
      <c r="J22" s="211"/>
      <c r="K22" s="212"/>
    </row>
    <row r="23" spans="1:11" ht="30" customHeight="1" x14ac:dyDescent="0.25">
      <c r="A23" s="230" t="s">
        <v>21</v>
      </c>
      <c r="B23" s="230"/>
      <c r="C23" s="230"/>
      <c r="D23" s="210"/>
      <c r="E23" s="211"/>
      <c r="F23" s="211"/>
      <c r="G23" s="211"/>
      <c r="H23" s="211"/>
      <c r="I23" s="211"/>
      <c r="J23" s="211"/>
      <c r="K23" s="212"/>
    </row>
    <row r="24" spans="1:11" ht="30" customHeight="1" x14ac:dyDescent="0.25">
      <c r="A24" s="230" t="s">
        <v>452</v>
      </c>
      <c r="B24" s="230"/>
      <c r="C24" s="230"/>
      <c r="D24" s="210"/>
      <c r="E24" s="211"/>
      <c r="F24" s="211"/>
      <c r="G24" s="211"/>
      <c r="H24" s="211"/>
      <c r="I24" s="211"/>
      <c r="J24" s="211"/>
      <c r="K24" s="212"/>
    </row>
    <row r="25" spans="1:11" ht="30" customHeight="1" x14ac:dyDescent="0.25">
      <c r="A25" s="230" t="s">
        <v>453</v>
      </c>
      <c r="B25" s="230"/>
      <c r="C25" s="230"/>
      <c r="D25" s="210" t="s">
        <v>216</v>
      </c>
      <c r="E25" s="211"/>
      <c r="F25" s="211"/>
      <c r="G25" s="211"/>
      <c r="H25" s="211"/>
      <c r="I25" s="211"/>
      <c r="J25" s="211"/>
      <c r="K25" s="212"/>
    </row>
    <row r="26" spans="1:11" ht="30" customHeight="1" x14ac:dyDescent="0.25">
      <c r="A26" s="227" t="s">
        <v>22</v>
      </c>
      <c r="B26" s="228"/>
      <c r="C26" s="229"/>
      <c r="D26" s="210"/>
      <c r="E26" s="211"/>
      <c r="F26" s="211"/>
      <c r="G26" s="211"/>
      <c r="H26" s="211"/>
      <c r="I26" s="211"/>
      <c r="J26" s="211"/>
      <c r="K26" s="212"/>
    </row>
    <row r="27" spans="1:11" ht="30" customHeight="1" x14ac:dyDescent="0.25">
      <c r="A27" s="231" t="s">
        <v>211</v>
      </c>
      <c r="B27" s="232"/>
      <c r="C27" s="233"/>
      <c r="D27" s="213" t="s">
        <v>39</v>
      </c>
      <c r="E27" s="214"/>
      <c r="F27" s="214"/>
      <c r="G27" s="214"/>
      <c r="H27" s="214"/>
      <c r="I27" s="214"/>
      <c r="J27" s="214"/>
      <c r="K27" s="215"/>
    </row>
    <row r="28" spans="1:11" ht="30" customHeight="1" x14ac:dyDescent="0.25">
      <c r="A28" s="227" t="s">
        <v>210</v>
      </c>
      <c r="B28" s="228"/>
      <c r="C28" s="229"/>
      <c r="D28" s="210"/>
      <c r="E28" s="211"/>
      <c r="F28" s="211"/>
      <c r="G28" s="211"/>
      <c r="H28" s="211"/>
      <c r="I28" s="211"/>
      <c r="J28" s="211"/>
      <c r="K28" s="212"/>
    </row>
    <row r="29" spans="1:11" ht="30" customHeight="1" x14ac:dyDescent="0.25">
      <c r="A29" s="230" t="s">
        <v>212</v>
      </c>
      <c r="B29" s="230"/>
      <c r="C29" s="230"/>
      <c r="D29" s="210"/>
      <c r="E29" s="211"/>
      <c r="F29" s="211"/>
      <c r="G29" s="211"/>
      <c r="H29" s="211"/>
      <c r="I29" s="211"/>
      <c r="J29" s="211"/>
      <c r="K29" s="212"/>
    </row>
    <row r="30" spans="1:11" ht="30" customHeight="1" x14ac:dyDescent="0.25">
      <c r="A30" s="271" t="s">
        <v>23</v>
      </c>
      <c r="B30" s="271"/>
      <c r="C30" s="271"/>
      <c r="D30" s="214"/>
      <c r="E30" s="215"/>
      <c r="F30" s="22" t="s">
        <v>121</v>
      </c>
      <c r="G30" s="213"/>
      <c r="H30" s="214"/>
      <c r="I30" s="208"/>
      <c r="J30" s="208"/>
      <c r="K30" s="209"/>
    </row>
    <row r="31" spans="1:11" ht="60" customHeight="1" x14ac:dyDescent="0.35">
      <c r="A31" s="292" t="s">
        <v>454</v>
      </c>
      <c r="B31" s="293"/>
      <c r="C31" s="294"/>
      <c r="D31" s="294"/>
      <c r="E31" s="294"/>
      <c r="F31" s="294"/>
      <c r="G31" s="294"/>
      <c r="H31" s="294"/>
      <c r="I31" s="294"/>
      <c r="J31" s="294"/>
      <c r="K31" s="295"/>
    </row>
    <row r="32" spans="1:11" ht="30" customHeight="1" x14ac:dyDescent="0.25">
      <c r="A32" s="262" t="s">
        <v>591</v>
      </c>
      <c r="B32" s="246"/>
      <c r="C32" s="198"/>
      <c r="D32" s="271" t="s">
        <v>10</v>
      </c>
      <c r="E32" s="271"/>
      <c r="F32" s="271"/>
      <c r="G32" s="23"/>
      <c r="H32" s="24"/>
      <c r="I32" s="25"/>
      <c r="J32" s="26"/>
      <c r="K32" s="27"/>
    </row>
    <row r="33" spans="1:11" ht="150" customHeight="1" x14ac:dyDescent="0.25">
      <c r="A33" s="268"/>
      <c r="B33" s="269"/>
      <c r="C33" s="270"/>
      <c r="D33" s="109">
        <v>1</v>
      </c>
      <c r="E33" s="263"/>
      <c r="F33" s="264"/>
      <c r="G33" s="266"/>
      <c r="H33" s="266"/>
      <c r="I33" s="267"/>
      <c r="J33" s="222"/>
      <c r="K33" s="223"/>
    </row>
    <row r="34" spans="1:11" ht="30" customHeight="1" x14ac:dyDescent="0.25">
      <c r="A34" s="262" t="s">
        <v>592</v>
      </c>
      <c r="B34" s="299"/>
      <c r="C34" s="299"/>
      <c r="D34" s="300"/>
      <c r="E34" s="300"/>
      <c r="F34" s="300"/>
      <c r="G34" s="299"/>
      <c r="H34" s="299"/>
      <c r="I34" s="301"/>
      <c r="J34" s="265" t="s">
        <v>28</v>
      </c>
      <c r="K34" s="265"/>
    </row>
    <row r="35" spans="1:11" ht="30" customHeight="1" x14ac:dyDescent="0.25">
      <c r="A35" s="28">
        <v>1</v>
      </c>
      <c r="B35" s="296" t="s">
        <v>29</v>
      </c>
      <c r="C35" s="297"/>
      <c r="D35" s="297"/>
      <c r="E35" s="297"/>
      <c r="F35" s="297"/>
      <c r="G35" s="297"/>
      <c r="H35" s="298"/>
      <c r="I35" s="29" t="s">
        <v>27</v>
      </c>
      <c r="J35" s="265"/>
      <c r="K35" s="265"/>
    </row>
    <row r="36" spans="1:11" ht="30" customHeight="1" x14ac:dyDescent="0.25">
      <c r="A36" s="28">
        <v>2</v>
      </c>
      <c r="B36" s="213" t="s">
        <v>30</v>
      </c>
      <c r="C36" s="214"/>
      <c r="D36" s="214"/>
      <c r="E36" s="214"/>
      <c r="F36" s="214"/>
      <c r="G36" s="214"/>
      <c r="H36" s="215"/>
      <c r="I36" s="30" t="s">
        <v>27</v>
      </c>
      <c r="J36" s="207"/>
      <c r="K36" s="207"/>
    </row>
    <row r="37" spans="1:11" ht="30" customHeight="1" x14ac:dyDescent="0.25">
      <c r="A37" s="28">
        <v>3</v>
      </c>
      <c r="B37" s="213" t="s">
        <v>31</v>
      </c>
      <c r="C37" s="214"/>
      <c r="D37" s="214"/>
      <c r="E37" s="214"/>
      <c r="F37" s="214"/>
      <c r="G37" s="214"/>
      <c r="H37" s="215"/>
      <c r="I37" s="30" t="s">
        <v>27</v>
      </c>
      <c r="J37" s="207"/>
      <c r="K37" s="207"/>
    </row>
    <row r="38" spans="1:11" ht="30" customHeight="1" x14ac:dyDescent="0.25">
      <c r="A38" s="28">
        <v>4</v>
      </c>
      <c r="B38" s="213" t="s">
        <v>32</v>
      </c>
      <c r="C38" s="214"/>
      <c r="D38" s="214"/>
      <c r="E38" s="214"/>
      <c r="F38" s="214"/>
      <c r="G38" s="214"/>
      <c r="H38" s="215"/>
      <c r="I38" s="30" t="s">
        <v>27</v>
      </c>
      <c r="J38" s="207"/>
      <c r="K38" s="207"/>
    </row>
    <row r="39" spans="1:11" ht="30" customHeight="1" x14ac:dyDescent="0.25">
      <c r="A39" s="28">
        <v>5</v>
      </c>
      <c r="B39" s="213" t="s">
        <v>33</v>
      </c>
      <c r="C39" s="214"/>
      <c r="D39" s="214"/>
      <c r="E39" s="214"/>
      <c r="F39" s="214"/>
      <c r="G39" s="214"/>
      <c r="H39" s="215"/>
      <c r="I39" s="30" t="s">
        <v>27</v>
      </c>
      <c r="J39" s="207"/>
      <c r="K39" s="207"/>
    </row>
    <row r="40" spans="1:11" ht="30" customHeight="1" x14ac:dyDescent="0.25">
      <c r="A40" s="28">
        <v>6</v>
      </c>
      <c r="B40" s="213" t="s">
        <v>202</v>
      </c>
      <c r="C40" s="214"/>
      <c r="D40" s="214"/>
      <c r="E40" s="214"/>
      <c r="F40" s="214"/>
      <c r="G40" s="214"/>
      <c r="H40" s="215"/>
      <c r="I40" s="30" t="s">
        <v>27</v>
      </c>
      <c r="J40" s="207"/>
      <c r="K40" s="207"/>
    </row>
    <row r="41" spans="1:11" ht="60" customHeight="1" x14ac:dyDescent="0.25">
      <c r="A41" s="257" t="s">
        <v>593</v>
      </c>
      <c r="B41" s="258"/>
      <c r="C41" s="259"/>
      <c r="D41" s="243" t="s">
        <v>213</v>
      </c>
      <c r="E41" s="244"/>
      <c r="F41" s="245"/>
      <c r="G41" s="243" t="s">
        <v>214</v>
      </c>
      <c r="H41" s="244"/>
      <c r="I41" s="245"/>
      <c r="J41" s="243" t="s">
        <v>215</v>
      </c>
      <c r="K41" s="256"/>
    </row>
    <row r="42" spans="1:11" ht="30" customHeight="1" x14ac:dyDescent="0.25">
      <c r="A42" s="247" t="s">
        <v>34</v>
      </c>
      <c r="B42" s="248"/>
      <c r="C42" s="249"/>
      <c r="D42" s="234"/>
      <c r="E42" s="235"/>
      <c r="F42" s="235"/>
      <c r="G42" s="235"/>
      <c r="H42" s="235"/>
      <c r="I42" s="235"/>
      <c r="J42" s="235"/>
      <c r="K42" s="236"/>
    </row>
    <row r="43" spans="1:11" ht="30" customHeight="1" x14ac:dyDescent="0.25">
      <c r="A43" s="250"/>
      <c r="B43" s="251"/>
      <c r="C43" s="252"/>
      <c r="D43" s="237"/>
      <c r="E43" s="238"/>
      <c r="F43" s="238"/>
      <c r="G43" s="238"/>
      <c r="H43" s="238"/>
      <c r="I43" s="238"/>
      <c r="J43" s="238"/>
      <c r="K43" s="239"/>
    </row>
    <row r="44" spans="1:11" ht="30" customHeight="1" x14ac:dyDescent="0.25">
      <c r="A44" s="250"/>
      <c r="B44" s="251"/>
      <c r="C44" s="252"/>
      <c r="D44" s="237"/>
      <c r="E44" s="238"/>
      <c r="F44" s="238"/>
      <c r="G44" s="238"/>
      <c r="H44" s="238"/>
      <c r="I44" s="238"/>
      <c r="J44" s="238"/>
      <c r="K44" s="239"/>
    </row>
    <row r="45" spans="1:11" ht="30" customHeight="1" x14ac:dyDescent="0.25">
      <c r="A45" s="250"/>
      <c r="B45" s="251"/>
      <c r="C45" s="252"/>
      <c r="D45" s="237"/>
      <c r="E45" s="238"/>
      <c r="F45" s="238"/>
      <c r="G45" s="238"/>
      <c r="H45" s="238"/>
      <c r="I45" s="238"/>
      <c r="J45" s="238"/>
      <c r="K45" s="239"/>
    </row>
    <row r="46" spans="1:11" ht="30" customHeight="1" x14ac:dyDescent="0.25">
      <c r="A46" s="250"/>
      <c r="B46" s="251"/>
      <c r="C46" s="252"/>
      <c r="D46" s="237"/>
      <c r="E46" s="238"/>
      <c r="F46" s="238"/>
      <c r="G46" s="238"/>
      <c r="H46" s="238"/>
      <c r="I46" s="238"/>
      <c r="J46" s="238"/>
      <c r="K46" s="239"/>
    </row>
    <row r="47" spans="1:11" ht="30" customHeight="1" x14ac:dyDescent="0.25">
      <c r="A47" s="253"/>
      <c r="B47" s="254"/>
      <c r="C47" s="255"/>
      <c r="D47" s="240"/>
      <c r="E47" s="241"/>
      <c r="F47" s="241"/>
      <c r="G47" s="241"/>
      <c r="H47" s="241"/>
      <c r="I47" s="241"/>
      <c r="J47" s="241"/>
      <c r="K47" s="242"/>
    </row>
    <row r="48" spans="1:11" ht="30" customHeight="1" x14ac:dyDescent="0.35">
      <c r="A48" s="260" t="s">
        <v>594</v>
      </c>
      <c r="B48" s="260"/>
      <c r="C48" s="260"/>
      <c r="D48" s="260"/>
      <c r="E48" s="260"/>
      <c r="F48" s="260"/>
      <c r="G48" s="260"/>
      <c r="H48" s="260"/>
      <c r="I48" s="260"/>
      <c r="J48" s="261"/>
      <c r="K48" s="261"/>
    </row>
    <row r="49" spans="1:16" ht="30" customHeight="1" x14ac:dyDescent="0.25">
      <c r="A49" s="197" t="s">
        <v>9</v>
      </c>
      <c r="B49" s="246"/>
      <c r="C49" s="198"/>
      <c r="D49" s="197"/>
      <c r="E49" s="246"/>
      <c r="F49" s="198"/>
      <c r="G49" s="197" t="s">
        <v>11</v>
      </c>
      <c r="H49" s="246"/>
      <c r="I49" s="198"/>
      <c r="J49" s="31"/>
      <c r="K49" s="32"/>
    </row>
    <row r="50" spans="1:16" ht="150" customHeight="1" x14ac:dyDescent="0.3">
      <c r="A50" s="33">
        <v>1</v>
      </c>
      <c r="B50" s="220" t="s">
        <v>747</v>
      </c>
      <c r="C50" s="221"/>
      <c r="D50" s="224"/>
      <c r="E50" s="225"/>
      <c r="F50" s="226"/>
      <c r="G50" s="33">
        <v>1</v>
      </c>
      <c r="H50" s="220" t="s">
        <v>747</v>
      </c>
      <c r="I50" s="221"/>
      <c r="J50" s="222"/>
      <c r="K50" s="223"/>
    </row>
    <row r="51" spans="1:16" ht="150" customHeight="1" x14ac:dyDescent="0.3">
      <c r="A51" s="34"/>
      <c r="B51" s="218"/>
      <c r="C51" s="219"/>
      <c r="D51" s="224"/>
      <c r="E51" s="225"/>
      <c r="F51" s="226"/>
      <c r="G51" s="33">
        <v>2</v>
      </c>
      <c r="H51" s="220" t="s">
        <v>747</v>
      </c>
      <c r="I51" s="221"/>
      <c r="J51" s="222"/>
      <c r="K51" s="223"/>
    </row>
    <row r="52" spans="1:16" s="5" customFormat="1" ht="30" customHeight="1" x14ac:dyDescent="0.35">
      <c r="A52" s="216" t="s">
        <v>218</v>
      </c>
      <c r="B52" s="216"/>
      <c r="C52" s="217"/>
      <c r="D52" s="217"/>
      <c r="E52" s="217"/>
      <c r="F52" s="217"/>
      <c r="G52" s="217"/>
      <c r="H52" s="217"/>
      <c r="I52" s="217"/>
      <c r="J52" s="217"/>
      <c r="K52" s="217"/>
      <c r="P52" s="182"/>
    </row>
    <row r="53" spans="1:16" s="5" customFormat="1" ht="30" customHeight="1" x14ac:dyDescent="0.35">
      <c r="A53" s="289" t="s">
        <v>36</v>
      </c>
      <c r="B53" s="289"/>
      <c r="C53" s="290"/>
      <c r="D53" s="290"/>
      <c r="E53" s="290"/>
      <c r="F53" s="290"/>
      <c r="G53" s="290"/>
      <c r="H53" s="290"/>
      <c r="I53" s="290"/>
      <c r="J53" s="290"/>
      <c r="K53" s="290"/>
      <c r="P53" s="182"/>
    </row>
  </sheetData>
  <mergeCells count="95">
    <mergeCell ref="D17:H17"/>
    <mergeCell ref="A11:C11"/>
    <mergeCell ref="D22:K22"/>
    <mergeCell ref="D23:K23"/>
    <mergeCell ref="D25:K25"/>
    <mergeCell ref="I17:K17"/>
    <mergeCell ref="E18:H18"/>
    <mergeCell ref="I18:K18"/>
    <mergeCell ref="A24:C24"/>
    <mergeCell ref="A19:C19"/>
    <mergeCell ref="E19:H19"/>
    <mergeCell ref="I19:K19"/>
    <mergeCell ref="A20:C21"/>
    <mergeCell ref="A17:C17"/>
    <mergeCell ref="A16:C16"/>
    <mergeCell ref="D13:K13"/>
    <mergeCell ref="A53:K53"/>
    <mergeCell ref="A22:C22"/>
    <mergeCell ref="A23:C23"/>
    <mergeCell ref="A25:C25"/>
    <mergeCell ref="A31:K31"/>
    <mergeCell ref="A30:C30"/>
    <mergeCell ref="A49:C49"/>
    <mergeCell ref="B39:H39"/>
    <mergeCell ref="B40:H40"/>
    <mergeCell ref="H50:I50"/>
    <mergeCell ref="J50:K50"/>
    <mergeCell ref="B35:H35"/>
    <mergeCell ref="D24:K24"/>
    <mergeCell ref="A26:C26"/>
    <mergeCell ref="D26:K26"/>
    <mergeCell ref="A34:I34"/>
    <mergeCell ref="A2:K2"/>
    <mergeCell ref="A3:C4"/>
    <mergeCell ref="A7:C7"/>
    <mergeCell ref="G8:K8"/>
    <mergeCell ref="G10:I10"/>
    <mergeCell ref="D7:K7"/>
    <mergeCell ref="D8:F8"/>
    <mergeCell ref="D10:F10"/>
    <mergeCell ref="A5:B5"/>
    <mergeCell ref="D3:I5"/>
    <mergeCell ref="A8:C8"/>
    <mergeCell ref="A10:C10"/>
    <mergeCell ref="A6:K6"/>
    <mergeCell ref="A9:K9"/>
    <mergeCell ref="D14:K14"/>
    <mergeCell ref="D16:K16"/>
    <mergeCell ref="D15:K15"/>
    <mergeCell ref="A12:K12"/>
    <mergeCell ref="D11:F11"/>
    <mergeCell ref="G11:I11"/>
    <mergeCell ref="A14:C14"/>
    <mergeCell ref="A15:C15"/>
    <mergeCell ref="A13:C13"/>
    <mergeCell ref="J34:K35"/>
    <mergeCell ref="J36:K40"/>
    <mergeCell ref="G30:H30"/>
    <mergeCell ref="G33:I33"/>
    <mergeCell ref="A33:C33"/>
    <mergeCell ref="D32:F32"/>
    <mergeCell ref="B36:H36"/>
    <mergeCell ref="B37:H37"/>
    <mergeCell ref="B38:H38"/>
    <mergeCell ref="D30:E30"/>
    <mergeCell ref="A28:C28"/>
    <mergeCell ref="A29:C29"/>
    <mergeCell ref="A27:C27"/>
    <mergeCell ref="D51:F51"/>
    <mergeCell ref="D42:K47"/>
    <mergeCell ref="D41:F41"/>
    <mergeCell ref="D49:F49"/>
    <mergeCell ref="A42:C47"/>
    <mergeCell ref="G49:I49"/>
    <mergeCell ref="G41:I41"/>
    <mergeCell ref="J41:K41"/>
    <mergeCell ref="A41:C41"/>
    <mergeCell ref="A48:K48"/>
    <mergeCell ref="A32:C32"/>
    <mergeCell ref="E33:F33"/>
    <mergeCell ref="J33:K33"/>
    <mergeCell ref="A52:K52"/>
    <mergeCell ref="B51:C51"/>
    <mergeCell ref="H51:I51"/>
    <mergeCell ref="J51:K51"/>
    <mergeCell ref="B50:C50"/>
    <mergeCell ref="D50:F50"/>
    <mergeCell ref="E20:H20"/>
    <mergeCell ref="I20:K20"/>
    <mergeCell ref="E21:H21"/>
    <mergeCell ref="I21:K21"/>
    <mergeCell ref="I30:K30"/>
    <mergeCell ref="D28:K28"/>
    <mergeCell ref="D29:K29"/>
    <mergeCell ref="D27:K27"/>
  </mergeCells>
  <dataValidations count="3">
    <dataValidation type="list" allowBlank="1" showInputMessage="1" showErrorMessage="1" sqref="J23:K23 J25:K25" xr:uid="{00000000-0002-0000-0100-000000000000}">
      <formula1>$I$3:$I$5</formula1>
    </dataValidation>
    <dataValidation allowBlank="1" showInputMessage="1" showErrorMessage="1" prompt="podaj ilość" sqref="D30:E30" xr:uid="{00000000-0002-0000-0100-000001000000}"/>
    <dataValidation allowBlank="1" showInputMessage="1" showErrorMessage="1" prompt="Nazwa wskazana w Umowie z Wykonwcą" sqref="D7:K7" xr:uid="{00000000-0002-0000-0100-000002000000}"/>
  </dataValidations>
  <printOptions horizontalCentered="1"/>
  <pageMargins left="0.31496062992125984" right="0.31496062992125984" top="0.35433070866141736" bottom="0.35433070866141736" header="0.31496062992125984" footer="0.31496062992125984"/>
  <pageSetup paperSize="9" scale="39" fitToHeight="0" orientation="portrait" r:id="rId1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100-000003000000}">
          <x14:formula1>
            <xm:f>'lista rozwijana'!$F$2:$F$34</xm:f>
          </x14:formula1>
          <xm:sqref>I23 I25</xm:sqref>
        </x14:dataValidation>
        <x14:dataValidation type="list" allowBlank="1" showInputMessage="1" showErrorMessage="1" xr:uid="{00000000-0002-0000-0100-000004000000}">
          <x14:formula1>
            <xm:f>METRYCZKA!$C$17:$C$42</xm:f>
          </x14:formula1>
          <xm:sqref>I18:K21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0"/>
  </sheetPr>
  <dimension ref="A1:K55"/>
  <sheetViews>
    <sheetView view="pageBreakPreview" zoomScale="70" zoomScaleNormal="60" zoomScaleSheetLayoutView="70" workbookViewId="0">
      <pane ySplit="1" topLeftCell="A2" activePane="bottomLeft" state="frozen"/>
      <selection pane="bottomLeft" activeCell="D13" sqref="D13:K13"/>
    </sheetView>
  </sheetViews>
  <sheetFormatPr defaultColWidth="9.140625" defaultRowHeight="14.25" outlineLevelRow="1" x14ac:dyDescent="0.2"/>
  <cols>
    <col min="1" max="1" width="5.7109375" style="35" customWidth="1"/>
    <col min="2" max="2" width="25.7109375" style="35" customWidth="1"/>
    <col min="3" max="3" width="30.7109375" style="35" customWidth="1"/>
    <col min="4" max="4" width="5.7109375" style="35" customWidth="1"/>
    <col min="5" max="5" width="25.7109375" style="35" customWidth="1"/>
    <col min="6" max="6" width="30.7109375" style="35" customWidth="1"/>
    <col min="7" max="7" width="5.7109375" style="35" customWidth="1"/>
    <col min="8" max="8" width="25.7109375" style="35" customWidth="1"/>
    <col min="9" max="9" width="30.7109375" style="35" customWidth="1"/>
    <col min="10" max="10" width="36.7109375" style="35" customWidth="1"/>
    <col min="11" max="11" width="24.7109375" style="35" customWidth="1"/>
    <col min="12" max="16384" width="9.140625" style="35"/>
  </cols>
  <sheetData>
    <row r="1" spans="1:11" ht="0.95" customHeight="1" x14ac:dyDescent="0.2"/>
    <row r="2" spans="1:11" ht="90" customHeight="1" x14ac:dyDescent="0.2">
      <c r="A2" s="337"/>
      <c r="B2" s="337"/>
      <c r="C2" s="337"/>
      <c r="D2" s="337"/>
      <c r="E2" s="337"/>
      <c r="F2" s="337"/>
      <c r="G2" s="337"/>
      <c r="H2" s="337"/>
      <c r="I2" s="337"/>
      <c r="J2" s="337"/>
      <c r="K2" s="337"/>
    </row>
    <row r="3" spans="1:11" ht="30" customHeight="1" x14ac:dyDescent="0.2">
      <c r="A3" s="278"/>
      <c r="B3" s="278"/>
      <c r="C3" s="278"/>
      <c r="D3" s="280" t="s">
        <v>449</v>
      </c>
      <c r="E3" s="281"/>
      <c r="F3" s="281"/>
      <c r="G3" s="281"/>
      <c r="H3" s="281"/>
      <c r="I3" s="282"/>
      <c r="J3" s="14" t="s">
        <v>185</v>
      </c>
      <c r="K3" s="15" t="s">
        <v>3</v>
      </c>
    </row>
    <row r="4" spans="1:11" ht="30" customHeight="1" x14ac:dyDescent="0.2">
      <c r="A4" s="278"/>
      <c r="B4" s="278"/>
      <c r="C4" s="278"/>
      <c r="D4" s="283"/>
      <c r="E4" s="284"/>
      <c r="F4" s="284"/>
      <c r="G4" s="284"/>
      <c r="H4" s="284"/>
      <c r="I4" s="285"/>
      <c r="J4" s="14" t="s">
        <v>25</v>
      </c>
      <c r="K4" s="15" t="s">
        <v>2</v>
      </c>
    </row>
    <row r="5" spans="1:11" ht="30" customHeight="1" x14ac:dyDescent="0.2">
      <c r="A5" s="279" t="s">
        <v>0</v>
      </c>
      <c r="B5" s="275"/>
      <c r="C5" s="17" t="s">
        <v>1</v>
      </c>
      <c r="D5" s="286"/>
      <c r="E5" s="287"/>
      <c r="F5" s="287"/>
      <c r="G5" s="287"/>
      <c r="H5" s="287"/>
      <c r="I5" s="288"/>
      <c r="J5" s="14" t="s">
        <v>186</v>
      </c>
      <c r="K5" s="16" t="s">
        <v>35</v>
      </c>
    </row>
    <row r="6" spans="1:11" ht="30" customHeight="1" x14ac:dyDescent="0.2">
      <c r="A6" s="260" t="s">
        <v>586</v>
      </c>
      <c r="B6" s="260"/>
      <c r="C6" s="260"/>
      <c r="D6" s="260"/>
      <c r="E6" s="260"/>
      <c r="F6" s="260"/>
      <c r="G6" s="260"/>
      <c r="H6" s="260"/>
      <c r="I6" s="260"/>
      <c r="J6" s="260"/>
      <c r="K6" s="260"/>
    </row>
    <row r="7" spans="1:11" ht="60" customHeight="1" x14ac:dyDescent="0.2">
      <c r="A7" s="227" t="s">
        <v>4</v>
      </c>
      <c r="B7" s="228"/>
      <c r="C7" s="229"/>
      <c r="D7" s="357" t="str">
        <f>IF(METRYCZKA!$B$6="","",METRYCZKA!$B$6)</f>
        <v>TEST TEST TEST</v>
      </c>
      <c r="E7" s="358"/>
      <c r="F7" s="358"/>
      <c r="G7" s="358"/>
      <c r="H7" s="358"/>
      <c r="I7" s="358"/>
      <c r="J7" s="358"/>
      <c r="K7" s="359"/>
    </row>
    <row r="8" spans="1:11" ht="30" customHeight="1" x14ac:dyDescent="0.35">
      <c r="A8" s="227" t="s">
        <v>5</v>
      </c>
      <c r="B8" s="228"/>
      <c r="C8" s="229"/>
      <c r="D8" s="197" t="str">
        <f>IF(METRYCZKA!$B$7="","",METRYCZKA!$B$7)</f>
        <v>TEST TEST TEST</v>
      </c>
      <c r="E8" s="246"/>
      <c r="F8" s="246"/>
      <c r="G8" s="360"/>
      <c r="H8" s="360"/>
      <c r="I8" s="360"/>
      <c r="J8" s="360"/>
      <c r="K8" s="361"/>
    </row>
    <row r="9" spans="1:11" ht="30" customHeight="1" x14ac:dyDescent="0.2">
      <c r="A9" s="262" t="s">
        <v>587</v>
      </c>
      <c r="B9" s="299"/>
      <c r="C9" s="299"/>
      <c r="D9" s="299"/>
      <c r="E9" s="299"/>
      <c r="F9" s="299"/>
      <c r="G9" s="299"/>
      <c r="H9" s="299"/>
      <c r="I9" s="299"/>
      <c r="J9" s="299"/>
      <c r="K9" s="301"/>
    </row>
    <row r="10" spans="1:11" ht="30" customHeight="1" x14ac:dyDescent="0.35">
      <c r="A10" s="227" t="s">
        <v>6</v>
      </c>
      <c r="B10" s="228"/>
      <c r="C10" s="229"/>
      <c r="D10" s="197" t="str">
        <f>IF(METRYCZKA!$B$9="","",METRYCZKA!$B$9)</f>
        <v>TEST TEST TEST</v>
      </c>
      <c r="E10" s="246"/>
      <c r="F10" s="246"/>
      <c r="G10" s="360"/>
      <c r="H10" s="360"/>
      <c r="I10" s="361"/>
      <c r="J10" s="13" t="s">
        <v>184</v>
      </c>
      <c r="K10" s="13" t="str">
        <f>IF(METRYCZKA!$D$9="","",METRYCZKA!$D$9)</f>
        <v>własne</v>
      </c>
    </row>
    <row r="11" spans="1:11" ht="30" customHeight="1" x14ac:dyDescent="0.35">
      <c r="A11" s="227" t="s">
        <v>7</v>
      </c>
      <c r="B11" s="228"/>
      <c r="C11" s="229"/>
      <c r="D11" s="274" t="str">
        <f>IF(METRYCZKA!$B$10="","",METRYCZKA!$B$10)</f>
        <v>TEST TEST TEST</v>
      </c>
      <c r="E11" s="362"/>
      <c r="F11" s="362"/>
      <c r="G11" s="360"/>
      <c r="H11" s="360"/>
      <c r="I11" s="361"/>
      <c r="J11" s="13" t="s">
        <v>8</v>
      </c>
      <c r="K11" s="13" t="str">
        <f>IF(METRYCZKA!$D$10="","",METRYCZKA!$D$10)</f>
        <v>TEST</v>
      </c>
    </row>
    <row r="12" spans="1:11" ht="30" customHeight="1" x14ac:dyDescent="0.2">
      <c r="A12" s="262" t="s">
        <v>588</v>
      </c>
      <c r="B12" s="299"/>
      <c r="C12" s="299"/>
      <c r="D12" s="299"/>
      <c r="E12" s="299"/>
      <c r="F12" s="299"/>
      <c r="G12" s="299"/>
      <c r="H12" s="299"/>
      <c r="I12" s="299"/>
      <c r="J12" s="299"/>
      <c r="K12" s="301"/>
    </row>
    <row r="13" spans="1:11" ht="30" customHeight="1" x14ac:dyDescent="0.2">
      <c r="A13" s="227" t="s">
        <v>9</v>
      </c>
      <c r="B13" s="228"/>
      <c r="C13" s="229"/>
      <c r="D13" s="346" t="str">
        <f>IF(METRYCZKA!$B$12="","",METRYCZKA!$B$12)</f>
        <v>TEST TEST TEST</v>
      </c>
      <c r="E13" s="347"/>
      <c r="F13" s="347"/>
      <c r="G13" s="347"/>
      <c r="H13" s="347"/>
      <c r="I13" s="347"/>
      <c r="J13" s="347"/>
      <c r="K13" s="348"/>
    </row>
    <row r="14" spans="1:11" ht="60" customHeight="1" x14ac:dyDescent="0.2">
      <c r="A14" s="227" t="s">
        <v>10</v>
      </c>
      <c r="B14" s="228"/>
      <c r="C14" s="229"/>
      <c r="D14" s="346" t="str">
        <f>IF(METRYCZKA!$B$13="","",METRYCZKA!$B$13)</f>
        <v>TEST TEST TEST</v>
      </c>
      <c r="E14" s="347"/>
      <c r="F14" s="347"/>
      <c r="G14" s="347"/>
      <c r="H14" s="347"/>
      <c r="I14" s="347"/>
      <c r="J14" s="347"/>
      <c r="K14" s="348"/>
    </row>
    <row r="15" spans="1:11" ht="30" hidden="1" customHeight="1" outlineLevel="1" x14ac:dyDescent="0.2">
      <c r="A15" s="227" t="s">
        <v>11</v>
      </c>
      <c r="B15" s="228"/>
      <c r="C15" s="229"/>
      <c r="D15" s="346" t="str">
        <f>IF(METRYCZKA!$B$14="","",METRYCZKA!$B$14)</f>
        <v>TEST TEST TEST</v>
      </c>
      <c r="E15" s="347"/>
      <c r="F15" s="347"/>
      <c r="G15" s="347"/>
      <c r="H15" s="347"/>
      <c r="I15" s="347"/>
      <c r="J15" s="347"/>
      <c r="K15" s="348"/>
    </row>
    <row r="16" spans="1:11" ht="30" hidden="1" customHeight="1" outlineLevel="1" x14ac:dyDescent="0.2">
      <c r="A16" s="227" t="s">
        <v>12</v>
      </c>
      <c r="B16" s="228"/>
      <c r="C16" s="229"/>
      <c r="D16" s="346" t="str">
        <f>IF(METRYCZKA!$B$15="","",METRYCZKA!$B$15)</f>
        <v>TEST TEST TEST</v>
      </c>
      <c r="E16" s="347"/>
      <c r="F16" s="347"/>
      <c r="G16" s="347"/>
      <c r="H16" s="347"/>
      <c r="I16" s="347"/>
      <c r="J16" s="347"/>
      <c r="K16" s="348"/>
    </row>
    <row r="17" spans="1:11" ht="30" customHeight="1" collapsed="1" x14ac:dyDescent="0.2">
      <c r="A17" s="349" t="s">
        <v>589</v>
      </c>
      <c r="B17" s="350"/>
      <c r="C17" s="351"/>
      <c r="D17" s="346" t="s">
        <v>24</v>
      </c>
      <c r="E17" s="347"/>
      <c r="F17" s="347"/>
      <c r="G17" s="347"/>
      <c r="H17" s="348"/>
      <c r="I17" s="265" t="s">
        <v>194</v>
      </c>
      <c r="J17" s="230"/>
      <c r="K17" s="230"/>
    </row>
    <row r="18" spans="1:11" ht="30" customHeight="1" x14ac:dyDescent="0.2">
      <c r="A18" s="36" t="s">
        <v>9</v>
      </c>
      <c r="B18" s="20"/>
      <c r="C18" s="21"/>
      <c r="D18" s="37">
        <v>1</v>
      </c>
      <c r="E18" s="302" t="str">
        <f>IF(I18="","",INDEX(METRYCZKA!$B$17:$C$42,MATCH($I18,METRYCZKA!$C$17:$C$42,0),1))</f>
        <v>TEST TEST 2</v>
      </c>
      <c r="F18" s="303"/>
      <c r="G18" s="303"/>
      <c r="H18" s="303"/>
      <c r="I18" s="206" t="s">
        <v>709</v>
      </c>
      <c r="J18" s="207"/>
      <c r="K18" s="207"/>
    </row>
    <row r="19" spans="1:11" ht="30" customHeight="1" x14ac:dyDescent="0.2">
      <c r="A19" s="304" t="s">
        <v>10</v>
      </c>
      <c r="B19" s="305"/>
      <c r="C19" s="306"/>
      <c r="D19" s="38">
        <v>1</v>
      </c>
      <c r="E19" s="302" t="str">
        <f>IF(I19="","",INDEX(METRYCZKA!$B$17:$C$42,MATCH($I19,METRYCZKA!$C$17:$C$42,0),1))</f>
        <v>TEST TEST 12</v>
      </c>
      <c r="F19" s="303"/>
      <c r="G19" s="303"/>
      <c r="H19" s="303"/>
      <c r="I19" s="206" t="s">
        <v>311</v>
      </c>
      <c r="J19" s="207"/>
      <c r="K19" s="207"/>
    </row>
    <row r="20" spans="1:11" ht="30" hidden="1" customHeight="1" outlineLevel="1" x14ac:dyDescent="0.2">
      <c r="A20" s="304" t="s">
        <v>11</v>
      </c>
      <c r="B20" s="305"/>
      <c r="C20" s="306"/>
      <c r="D20" s="18">
        <v>1</v>
      </c>
      <c r="E20" s="302" t="str">
        <f>IF(I20="","",INDEX(METRYCZKA!$B$17:$C$42,MATCH($I20,METRYCZKA!$C$17:$C$42,0),1))</f>
        <v/>
      </c>
      <c r="F20" s="303"/>
      <c r="G20" s="303"/>
      <c r="H20" s="303"/>
      <c r="I20" s="206"/>
      <c r="J20" s="207"/>
      <c r="K20" s="207"/>
    </row>
    <row r="21" spans="1:11" ht="30" hidden="1" customHeight="1" outlineLevel="1" x14ac:dyDescent="0.2">
      <c r="A21" s="307"/>
      <c r="B21" s="308"/>
      <c r="C21" s="309"/>
      <c r="D21" s="18">
        <v>2</v>
      </c>
      <c r="E21" s="302" t="str">
        <f>IF(I21="","",INDEX(METRYCZKA!$B$17:$C$42,MATCH($I21,METRYCZKA!$C$17:$C$42,0),1))</f>
        <v/>
      </c>
      <c r="F21" s="303"/>
      <c r="G21" s="303"/>
      <c r="H21" s="303"/>
      <c r="I21" s="206"/>
      <c r="J21" s="207"/>
      <c r="K21" s="207"/>
    </row>
    <row r="22" spans="1:11" ht="30" customHeight="1" collapsed="1" x14ac:dyDescent="0.2">
      <c r="A22" s="291" t="s">
        <v>590</v>
      </c>
      <c r="B22" s="291"/>
      <c r="C22" s="291"/>
      <c r="D22" s="210" t="s">
        <v>217</v>
      </c>
      <c r="E22" s="211"/>
      <c r="F22" s="211"/>
      <c r="G22" s="211"/>
      <c r="H22" s="212"/>
      <c r="I22" s="230" t="s">
        <v>38</v>
      </c>
      <c r="J22" s="230"/>
      <c r="K22" s="39"/>
    </row>
    <row r="23" spans="1:11" ht="30" customHeight="1" x14ac:dyDescent="0.2">
      <c r="A23" s="230" t="s">
        <v>21</v>
      </c>
      <c r="B23" s="230"/>
      <c r="C23" s="230"/>
      <c r="D23" s="210"/>
      <c r="E23" s="211"/>
      <c r="F23" s="211"/>
      <c r="G23" s="211"/>
      <c r="H23" s="211"/>
      <c r="I23" s="211"/>
      <c r="J23" s="211"/>
      <c r="K23" s="212"/>
    </row>
    <row r="24" spans="1:11" ht="30" customHeight="1" x14ac:dyDescent="0.2">
      <c r="A24" s="230" t="s">
        <v>452</v>
      </c>
      <c r="B24" s="230"/>
      <c r="C24" s="230"/>
      <c r="D24" s="210"/>
      <c r="E24" s="211"/>
      <c r="F24" s="211"/>
      <c r="G24" s="211"/>
      <c r="H24" s="211"/>
      <c r="I24" s="211"/>
      <c r="J24" s="211"/>
      <c r="K24" s="212"/>
    </row>
    <row r="25" spans="1:11" ht="30" customHeight="1" x14ac:dyDescent="0.2">
      <c r="A25" s="230" t="s">
        <v>453</v>
      </c>
      <c r="B25" s="230"/>
      <c r="C25" s="230"/>
      <c r="D25" s="210" t="s">
        <v>216</v>
      </c>
      <c r="E25" s="211"/>
      <c r="F25" s="211"/>
      <c r="G25" s="211"/>
      <c r="H25" s="211"/>
      <c r="I25" s="211"/>
      <c r="J25" s="211"/>
      <c r="K25" s="212"/>
    </row>
    <row r="26" spans="1:11" ht="30" customHeight="1" x14ac:dyDescent="0.2">
      <c r="A26" s="227" t="s">
        <v>22</v>
      </c>
      <c r="B26" s="228"/>
      <c r="C26" s="229"/>
      <c r="D26" s="210"/>
      <c r="E26" s="211"/>
      <c r="F26" s="211"/>
      <c r="G26" s="211"/>
      <c r="H26" s="211"/>
      <c r="I26" s="211"/>
      <c r="J26" s="211"/>
      <c r="K26" s="212"/>
    </row>
    <row r="27" spans="1:11" ht="30" customHeight="1" x14ac:dyDescent="0.2">
      <c r="A27" s="231" t="s">
        <v>211</v>
      </c>
      <c r="B27" s="232"/>
      <c r="C27" s="233"/>
      <c r="D27" s="213" t="s">
        <v>39</v>
      </c>
      <c r="E27" s="214"/>
      <c r="F27" s="214"/>
      <c r="G27" s="214"/>
      <c r="H27" s="214"/>
      <c r="I27" s="214"/>
      <c r="J27" s="214"/>
      <c r="K27" s="215"/>
    </row>
    <row r="28" spans="1:11" ht="30" customHeight="1" x14ac:dyDescent="0.2">
      <c r="A28" s="227" t="s">
        <v>210</v>
      </c>
      <c r="B28" s="228"/>
      <c r="C28" s="229"/>
      <c r="D28" s="210"/>
      <c r="E28" s="211"/>
      <c r="F28" s="211"/>
      <c r="G28" s="211"/>
      <c r="H28" s="211"/>
      <c r="I28" s="211"/>
      <c r="J28" s="211"/>
      <c r="K28" s="212"/>
    </row>
    <row r="29" spans="1:11" ht="30" customHeight="1" x14ac:dyDescent="0.2">
      <c r="A29" s="230" t="s">
        <v>212</v>
      </c>
      <c r="B29" s="230"/>
      <c r="C29" s="230"/>
      <c r="D29" s="210"/>
      <c r="E29" s="211"/>
      <c r="F29" s="211"/>
      <c r="G29" s="211"/>
      <c r="H29" s="211"/>
      <c r="I29" s="211"/>
      <c r="J29" s="211"/>
      <c r="K29" s="212"/>
    </row>
    <row r="30" spans="1:11" ht="30" customHeight="1" x14ac:dyDescent="0.2">
      <c r="A30" s="197" t="s">
        <v>23</v>
      </c>
      <c r="B30" s="246"/>
      <c r="C30" s="198"/>
      <c r="D30" s="208"/>
      <c r="E30" s="209"/>
      <c r="F30" s="40" t="s">
        <v>121</v>
      </c>
      <c r="G30" s="314"/>
      <c r="H30" s="315"/>
      <c r="I30" s="197" t="s">
        <v>187</v>
      </c>
      <c r="J30" s="198"/>
      <c r="K30" s="41" t="s">
        <v>2</v>
      </c>
    </row>
    <row r="31" spans="1:11" ht="30" customHeight="1" x14ac:dyDescent="0.2">
      <c r="A31" s="247" t="s">
        <v>37</v>
      </c>
      <c r="B31" s="248"/>
      <c r="C31" s="352"/>
      <c r="D31" s="316"/>
      <c r="E31" s="316"/>
      <c r="F31" s="316"/>
      <c r="G31" s="316"/>
      <c r="H31" s="316"/>
      <c r="I31" s="316"/>
      <c r="J31" s="316"/>
      <c r="K31" s="317"/>
    </row>
    <row r="32" spans="1:11" ht="30" customHeight="1" x14ac:dyDescent="0.2">
      <c r="A32" s="250"/>
      <c r="B32" s="251"/>
      <c r="C32" s="353"/>
      <c r="D32" s="318"/>
      <c r="E32" s="318"/>
      <c r="F32" s="318"/>
      <c r="G32" s="318"/>
      <c r="H32" s="318"/>
      <c r="I32" s="318"/>
      <c r="J32" s="318"/>
      <c r="K32" s="319"/>
    </row>
    <row r="33" spans="1:11" ht="30" customHeight="1" x14ac:dyDescent="0.2">
      <c r="A33" s="250"/>
      <c r="B33" s="251"/>
      <c r="C33" s="353"/>
      <c r="D33" s="318"/>
      <c r="E33" s="318"/>
      <c r="F33" s="318"/>
      <c r="G33" s="318"/>
      <c r="H33" s="318"/>
      <c r="I33" s="318"/>
      <c r="J33" s="318"/>
      <c r="K33" s="319"/>
    </row>
    <row r="34" spans="1:11" ht="30" customHeight="1" x14ac:dyDescent="0.2">
      <c r="A34" s="354"/>
      <c r="B34" s="355"/>
      <c r="C34" s="356"/>
      <c r="D34" s="318"/>
      <c r="E34" s="318"/>
      <c r="F34" s="318"/>
      <c r="G34" s="318"/>
      <c r="H34" s="318"/>
      <c r="I34" s="318"/>
      <c r="J34" s="318"/>
      <c r="K34" s="319"/>
    </row>
    <row r="35" spans="1:11" ht="30" customHeight="1" x14ac:dyDescent="0.2">
      <c r="A35" s="262" t="s">
        <v>591</v>
      </c>
      <c r="B35" s="246"/>
      <c r="C35" s="198"/>
      <c r="D35" s="197" t="s">
        <v>10</v>
      </c>
      <c r="E35" s="246"/>
      <c r="F35" s="198"/>
      <c r="G35" s="262"/>
      <c r="H35" s="299"/>
      <c r="I35" s="301"/>
      <c r="J35" s="340"/>
      <c r="K35" s="341"/>
    </row>
    <row r="36" spans="1:11" ht="150" customHeight="1" x14ac:dyDescent="0.2">
      <c r="A36" s="268"/>
      <c r="B36" s="269"/>
      <c r="C36" s="270"/>
      <c r="D36" s="42">
        <v>1</v>
      </c>
      <c r="E36" s="338"/>
      <c r="F36" s="339"/>
      <c r="G36" s="222"/>
      <c r="H36" s="336"/>
      <c r="I36" s="223"/>
      <c r="J36" s="222"/>
      <c r="K36" s="223"/>
    </row>
    <row r="37" spans="1:11" ht="30" customHeight="1" x14ac:dyDescent="0.2">
      <c r="A37" s="262" t="s">
        <v>592</v>
      </c>
      <c r="B37" s="246"/>
      <c r="C37" s="246"/>
      <c r="D37" s="246"/>
      <c r="E37" s="246"/>
      <c r="F37" s="246"/>
      <c r="G37" s="246"/>
      <c r="H37" s="246"/>
      <c r="I37" s="198"/>
      <c r="J37" s="342" t="s">
        <v>28</v>
      </c>
      <c r="K37" s="343"/>
    </row>
    <row r="38" spans="1:11" ht="30" customHeight="1" x14ac:dyDescent="0.2">
      <c r="A38" s="28">
        <v>1</v>
      </c>
      <c r="B38" s="320"/>
      <c r="C38" s="321"/>
      <c r="D38" s="321"/>
      <c r="E38" s="321"/>
      <c r="F38" s="321"/>
      <c r="G38" s="321"/>
      <c r="H38" s="322"/>
      <c r="I38" s="30" t="s">
        <v>27</v>
      </c>
      <c r="J38" s="344"/>
      <c r="K38" s="345"/>
    </row>
    <row r="39" spans="1:11" ht="30" customHeight="1" x14ac:dyDescent="0.2">
      <c r="A39" s="28">
        <v>2</v>
      </c>
      <c r="B39" s="320"/>
      <c r="C39" s="321"/>
      <c r="D39" s="321"/>
      <c r="E39" s="321"/>
      <c r="F39" s="321"/>
      <c r="G39" s="321"/>
      <c r="H39" s="322"/>
      <c r="I39" s="30" t="s">
        <v>27</v>
      </c>
      <c r="J39" s="310"/>
      <c r="K39" s="311"/>
    </row>
    <row r="40" spans="1:11" ht="30" customHeight="1" x14ac:dyDescent="0.2">
      <c r="A40" s="28">
        <v>3</v>
      </c>
      <c r="B40" s="320"/>
      <c r="C40" s="321"/>
      <c r="D40" s="321"/>
      <c r="E40" s="321"/>
      <c r="F40" s="321"/>
      <c r="G40" s="321"/>
      <c r="H40" s="322"/>
      <c r="I40" s="30" t="s">
        <v>27</v>
      </c>
      <c r="J40" s="310"/>
      <c r="K40" s="311"/>
    </row>
    <row r="41" spans="1:11" ht="30" customHeight="1" x14ac:dyDescent="0.2">
      <c r="A41" s="28">
        <v>4</v>
      </c>
      <c r="B41" s="320"/>
      <c r="C41" s="321"/>
      <c r="D41" s="321"/>
      <c r="E41" s="321"/>
      <c r="F41" s="321"/>
      <c r="G41" s="321"/>
      <c r="H41" s="322"/>
      <c r="I41" s="30" t="s">
        <v>27</v>
      </c>
      <c r="J41" s="310"/>
      <c r="K41" s="311"/>
    </row>
    <row r="42" spans="1:11" ht="30" customHeight="1" x14ac:dyDescent="0.2">
      <c r="A42" s="28">
        <v>5</v>
      </c>
      <c r="B42" s="320"/>
      <c r="C42" s="321"/>
      <c r="D42" s="321"/>
      <c r="E42" s="321"/>
      <c r="F42" s="321"/>
      <c r="G42" s="321"/>
      <c r="H42" s="322"/>
      <c r="I42" s="30" t="s">
        <v>27</v>
      </c>
      <c r="J42" s="310"/>
      <c r="K42" s="311"/>
    </row>
    <row r="43" spans="1:11" ht="30" customHeight="1" x14ac:dyDescent="0.2">
      <c r="A43" s="28">
        <v>6</v>
      </c>
      <c r="B43" s="320"/>
      <c r="C43" s="321"/>
      <c r="D43" s="321"/>
      <c r="E43" s="321"/>
      <c r="F43" s="321"/>
      <c r="G43" s="321"/>
      <c r="H43" s="322"/>
      <c r="I43" s="30" t="s">
        <v>27</v>
      </c>
      <c r="J43" s="312"/>
      <c r="K43" s="313"/>
    </row>
    <row r="44" spans="1:11" ht="60" customHeight="1" x14ac:dyDescent="0.2">
      <c r="A44" s="257" t="s">
        <v>595</v>
      </c>
      <c r="B44" s="258"/>
      <c r="C44" s="259"/>
      <c r="D44" s="323" t="s">
        <v>213</v>
      </c>
      <c r="E44" s="324"/>
      <c r="F44" s="325"/>
      <c r="G44" s="323" t="s">
        <v>214</v>
      </c>
      <c r="H44" s="324"/>
      <c r="I44" s="333"/>
      <c r="J44" s="243" t="s">
        <v>215</v>
      </c>
      <c r="K44" s="333"/>
    </row>
    <row r="45" spans="1:11" ht="30" customHeight="1" x14ac:dyDescent="0.2">
      <c r="A45" s="247" t="s">
        <v>34</v>
      </c>
      <c r="B45" s="248"/>
      <c r="C45" s="249"/>
      <c r="D45" s="234"/>
      <c r="E45" s="235"/>
      <c r="F45" s="235"/>
      <c r="G45" s="235"/>
      <c r="H45" s="235"/>
      <c r="I45" s="235"/>
      <c r="J45" s="235"/>
      <c r="K45" s="236"/>
    </row>
    <row r="46" spans="1:11" ht="30" customHeight="1" x14ac:dyDescent="0.2">
      <c r="A46" s="250"/>
      <c r="B46" s="251"/>
      <c r="C46" s="252"/>
      <c r="D46" s="237"/>
      <c r="E46" s="238"/>
      <c r="F46" s="238"/>
      <c r="G46" s="238"/>
      <c r="H46" s="238"/>
      <c r="I46" s="238"/>
      <c r="J46" s="238"/>
      <c r="K46" s="239"/>
    </row>
    <row r="47" spans="1:11" ht="30" customHeight="1" x14ac:dyDescent="0.2">
      <c r="A47" s="250"/>
      <c r="B47" s="251"/>
      <c r="C47" s="252"/>
      <c r="D47" s="237"/>
      <c r="E47" s="238"/>
      <c r="F47" s="238"/>
      <c r="G47" s="238"/>
      <c r="H47" s="238"/>
      <c r="I47" s="238"/>
      <c r="J47" s="238"/>
      <c r="K47" s="239"/>
    </row>
    <row r="48" spans="1:11" ht="30" customHeight="1" x14ac:dyDescent="0.2">
      <c r="A48" s="250"/>
      <c r="B48" s="251"/>
      <c r="C48" s="252"/>
      <c r="D48" s="237"/>
      <c r="E48" s="238"/>
      <c r="F48" s="238"/>
      <c r="G48" s="238"/>
      <c r="H48" s="238"/>
      <c r="I48" s="238"/>
      <c r="J48" s="238"/>
      <c r="K48" s="239"/>
    </row>
    <row r="49" spans="1:11" ht="30" customHeight="1" x14ac:dyDescent="0.2">
      <c r="A49" s="250"/>
      <c r="B49" s="251"/>
      <c r="C49" s="252"/>
      <c r="D49" s="237"/>
      <c r="E49" s="238"/>
      <c r="F49" s="238"/>
      <c r="G49" s="238"/>
      <c r="H49" s="238"/>
      <c r="I49" s="238"/>
      <c r="J49" s="238"/>
      <c r="K49" s="239"/>
    </row>
    <row r="50" spans="1:11" ht="30" customHeight="1" x14ac:dyDescent="0.2">
      <c r="A50" s="260" t="s">
        <v>594</v>
      </c>
      <c r="B50" s="260"/>
      <c r="C50" s="260"/>
      <c r="D50" s="260"/>
      <c r="E50" s="260"/>
      <c r="F50" s="260"/>
      <c r="G50" s="260"/>
      <c r="H50" s="260"/>
      <c r="I50" s="260"/>
      <c r="J50" s="260"/>
      <c r="K50" s="260"/>
    </row>
    <row r="51" spans="1:11" ht="30" customHeight="1" x14ac:dyDescent="0.2">
      <c r="A51" s="197" t="s">
        <v>9</v>
      </c>
      <c r="B51" s="246"/>
      <c r="C51" s="198"/>
      <c r="D51" s="197"/>
      <c r="E51" s="246"/>
      <c r="F51" s="198"/>
      <c r="G51" s="197" t="s">
        <v>11</v>
      </c>
      <c r="H51" s="246"/>
      <c r="I51" s="198"/>
      <c r="J51" s="31"/>
      <c r="K51" s="32"/>
    </row>
    <row r="52" spans="1:11" ht="150" customHeight="1" x14ac:dyDescent="0.2">
      <c r="A52" s="33">
        <v>1</v>
      </c>
      <c r="B52" s="334"/>
      <c r="C52" s="335"/>
      <c r="D52" s="326"/>
      <c r="E52" s="327"/>
      <c r="F52" s="328"/>
      <c r="G52" s="33">
        <v>1</v>
      </c>
      <c r="H52" s="329"/>
      <c r="I52" s="330"/>
      <c r="J52" s="222"/>
      <c r="K52" s="223"/>
    </row>
    <row r="53" spans="1:11" ht="150" customHeight="1" x14ac:dyDescent="0.2">
      <c r="A53" s="34"/>
      <c r="B53" s="336"/>
      <c r="C53" s="219"/>
      <c r="D53" s="326"/>
      <c r="E53" s="327"/>
      <c r="F53" s="328"/>
      <c r="G53" s="33">
        <v>2</v>
      </c>
      <c r="H53" s="329"/>
      <c r="I53" s="330"/>
      <c r="J53" s="222"/>
      <c r="K53" s="223"/>
    </row>
    <row r="54" spans="1:11" s="43" customFormat="1" ht="30" customHeight="1" x14ac:dyDescent="0.35">
      <c r="A54" s="216" t="s">
        <v>218</v>
      </c>
      <c r="B54" s="216"/>
      <c r="C54" s="217"/>
      <c r="D54" s="217"/>
      <c r="E54" s="217"/>
      <c r="F54" s="217"/>
      <c r="G54" s="217"/>
      <c r="H54" s="217"/>
      <c r="I54" s="217"/>
      <c r="J54" s="217"/>
      <c r="K54" s="217"/>
    </row>
    <row r="55" spans="1:11" s="43" customFormat="1" ht="30" customHeight="1" x14ac:dyDescent="0.35">
      <c r="A55" s="331" t="s">
        <v>36</v>
      </c>
      <c r="B55" s="331"/>
      <c r="C55" s="332"/>
      <c r="D55" s="332"/>
      <c r="E55" s="332"/>
      <c r="F55" s="332"/>
      <c r="G55" s="332"/>
      <c r="H55" s="332"/>
      <c r="I55" s="332"/>
      <c r="J55" s="332"/>
      <c r="K55" s="332"/>
    </row>
  </sheetData>
  <mergeCells count="99">
    <mergeCell ref="A15:C15"/>
    <mergeCell ref="D15:K15"/>
    <mergeCell ref="A16:C16"/>
    <mergeCell ref="D16:K16"/>
    <mergeCell ref="A12:K12"/>
    <mergeCell ref="A13:C13"/>
    <mergeCell ref="D13:K13"/>
    <mergeCell ref="A14:C14"/>
    <mergeCell ref="D14:K14"/>
    <mergeCell ref="A9:K9"/>
    <mergeCell ref="A10:C10"/>
    <mergeCell ref="D10:F10"/>
    <mergeCell ref="G10:I10"/>
    <mergeCell ref="A11:C11"/>
    <mergeCell ref="D11:F11"/>
    <mergeCell ref="G11:I11"/>
    <mergeCell ref="A7:C7"/>
    <mergeCell ref="D7:K7"/>
    <mergeCell ref="A8:C8"/>
    <mergeCell ref="D8:F8"/>
    <mergeCell ref="G8:K8"/>
    <mergeCell ref="D26:K26"/>
    <mergeCell ref="A27:C27"/>
    <mergeCell ref="A23:C23"/>
    <mergeCell ref="D23:K23"/>
    <mergeCell ref="A31:C34"/>
    <mergeCell ref="I30:J30"/>
    <mergeCell ref="I22:J22"/>
    <mergeCell ref="D22:H22"/>
    <mergeCell ref="I18:K18"/>
    <mergeCell ref="A22:C22"/>
    <mergeCell ref="D17:H17"/>
    <mergeCell ref="E18:H18"/>
    <mergeCell ref="I20:K20"/>
    <mergeCell ref="E21:H21"/>
    <mergeCell ref="I21:K21"/>
    <mergeCell ref="A19:C19"/>
    <mergeCell ref="I19:K19"/>
    <mergeCell ref="A17:C17"/>
    <mergeCell ref="A20:C21"/>
    <mergeCell ref="E20:H20"/>
    <mergeCell ref="I17:K17"/>
    <mergeCell ref="E19:H19"/>
    <mergeCell ref="B39:H39"/>
    <mergeCell ref="A2:K2"/>
    <mergeCell ref="A3:C4"/>
    <mergeCell ref="A6:K6"/>
    <mergeCell ref="A5:B5"/>
    <mergeCell ref="D3:I5"/>
    <mergeCell ref="A35:C35"/>
    <mergeCell ref="E36:F36"/>
    <mergeCell ref="J36:K36"/>
    <mergeCell ref="A37:I37"/>
    <mergeCell ref="D35:F35"/>
    <mergeCell ref="A36:C36"/>
    <mergeCell ref="G35:I35"/>
    <mergeCell ref="J35:K35"/>
    <mergeCell ref="G36:I36"/>
    <mergeCell ref="J37:K38"/>
    <mergeCell ref="B38:H38"/>
    <mergeCell ref="B41:H41"/>
    <mergeCell ref="B42:H42"/>
    <mergeCell ref="B43:H43"/>
    <mergeCell ref="A55:K55"/>
    <mergeCell ref="A44:C44"/>
    <mergeCell ref="G44:I44"/>
    <mergeCell ref="J44:K44"/>
    <mergeCell ref="A45:C49"/>
    <mergeCell ref="A50:K50"/>
    <mergeCell ref="A51:C51"/>
    <mergeCell ref="B52:C52"/>
    <mergeCell ref="D52:F52"/>
    <mergeCell ref="H52:I52"/>
    <mergeCell ref="J52:K52"/>
    <mergeCell ref="B53:C53"/>
    <mergeCell ref="A54:K54"/>
    <mergeCell ref="D44:F44"/>
    <mergeCell ref="D45:K49"/>
    <mergeCell ref="G51:I51"/>
    <mergeCell ref="D51:F51"/>
    <mergeCell ref="D53:F53"/>
    <mergeCell ref="H53:I53"/>
    <mergeCell ref="J53:K53"/>
    <mergeCell ref="J39:K43"/>
    <mergeCell ref="G30:H30"/>
    <mergeCell ref="A24:C24"/>
    <mergeCell ref="D24:K24"/>
    <mergeCell ref="A25:C25"/>
    <mergeCell ref="D25:K25"/>
    <mergeCell ref="A26:C26"/>
    <mergeCell ref="D30:E30"/>
    <mergeCell ref="A29:C29"/>
    <mergeCell ref="D29:K29"/>
    <mergeCell ref="A30:C30"/>
    <mergeCell ref="D27:K27"/>
    <mergeCell ref="A28:C28"/>
    <mergeCell ref="D28:K28"/>
    <mergeCell ref="D31:K34"/>
    <mergeCell ref="B40:H40"/>
  </mergeCells>
  <dataValidations count="2">
    <dataValidation type="list" allowBlank="1" showInputMessage="1" showErrorMessage="1" sqref="J23:K23 J25:K25" xr:uid="{00000000-0002-0000-0200-000000000000}">
      <formula1>$I$3:$I$5</formula1>
    </dataValidation>
    <dataValidation allowBlank="1" showInputMessage="1" showErrorMessage="1" prompt="Nazwa wskazana w Umowie z Wykonwcą" sqref="D7:K7" xr:uid="{00000000-0002-0000-0200-000001000000}"/>
  </dataValidations>
  <printOptions horizontalCentered="1"/>
  <pageMargins left="0.31496062992125984" right="0.31496062992125984" top="0.35433070866141736" bottom="0.35433070866141736" header="0.31496062992125984" footer="0.31496062992125984"/>
  <pageSetup paperSize="9" scale="38" orientation="portrait" horizontalDpi="200" verticalDpi="200" r:id="rId1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200-000002000000}">
          <x14:formula1>
            <xm:f>'lista rozwijana'!$F$2:$F$34</xm:f>
          </x14:formula1>
          <xm:sqref>I23 I25</xm:sqref>
        </x14:dataValidation>
        <x14:dataValidation type="list" allowBlank="1" showInputMessage="1" showErrorMessage="1" xr:uid="{00000000-0002-0000-0200-000003000000}">
          <x14:formula1>
            <xm:f>METRYCZKA!$C$17:$C$42</xm:f>
          </x14:formula1>
          <xm:sqref>I18:K21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34"/>
  <sheetViews>
    <sheetView view="pageBreakPreview" zoomScale="70" zoomScaleNormal="60" zoomScaleSheetLayoutView="70" workbookViewId="0">
      <pane ySplit="1" topLeftCell="A2" activePane="bottomLeft" state="frozen"/>
      <selection pane="bottomLeft" activeCell="A3" sqref="A3:C4"/>
    </sheetView>
  </sheetViews>
  <sheetFormatPr defaultColWidth="9.140625" defaultRowHeight="14.25" outlineLevelRow="1" x14ac:dyDescent="0.2"/>
  <cols>
    <col min="1" max="1" width="7.7109375" style="35" customWidth="1"/>
    <col min="2" max="2" width="23.7109375" style="35" customWidth="1"/>
    <col min="3" max="3" width="30.7109375" style="35" customWidth="1"/>
    <col min="4" max="4" width="5.7109375" style="35" customWidth="1"/>
    <col min="5" max="5" width="25.7109375" style="35" customWidth="1"/>
    <col min="6" max="8" width="30.7109375" style="35" customWidth="1"/>
    <col min="9" max="9" width="36.7109375" style="35" customWidth="1"/>
    <col min="10" max="10" width="24.7109375" style="35" customWidth="1"/>
    <col min="11" max="12" width="30.7109375" style="35" customWidth="1"/>
    <col min="13" max="13" width="36.7109375" style="35" customWidth="1"/>
    <col min="14" max="14" width="24" style="35" customWidth="1"/>
    <col min="15" max="16384" width="9.140625" style="35"/>
  </cols>
  <sheetData>
    <row r="1" spans="1:14" ht="0.95" customHeight="1" x14ac:dyDescent="0.2"/>
    <row r="2" spans="1:14" ht="90" customHeight="1" x14ac:dyDescent="0.2">
      <c r="A2" s="371"/>
      <c r="B2" s="371"/>
      <c r="C2" s="371"/>
      <c r="D2" s="372"/>
      <c r="E2" s="372"/>
      <c r="F2" s="372"/>
      <c r="G2" s="372"/>
      <c r="H2" s="372"/>
      <c r="I2" s="372"/>
      <c r="J2" s="372"/>
      <c r="K2" s="80"/>
      <c r="L2" s="80"/>
      <c r="M2" s="80"/>
      <c r="N2" s="80"/>
    </row>
    <row r="3" spans="1:14" ht="30" customHeight="1" x14ac:dyDescent="0.2">
      <c r="A3" s="278"/>
      <c r="B3" s="278"/>
      <c r="C3" s="278"/>
      <c r="D3" s="373" t="s">
        <v>52</v>
      </c>
      <c r="E3" s="373"/>
      <c r="F3" s="373"/>
      <c r="G3" s="373"/>
      <c r="H3" s="373"/>
      <c r="I3" s="373"/>
      <c r="J3" s="373"/>
      <c r="K3" s="373"/>
      <c r="L3" s="373"/>
      <c r="M3" s="14" t="s">
        <v>185</v>
      </c>
      <c r="N3" s="15" t="s">
        <v>3</v>
      </c>
    </row>
    <row r="4" spans="1:14" ht="30" customHeight="1" x14ac:dyDescent="0.2">
      <c r="A4" s="278"/>
      <c r="B4" s="278"/>
      <c r="C4" s="278"/>
      <c r="D4" s="373"/>
      <c r="E4" s="373"/>
      <c r="F4" s="373"/>
      <c r="G4" s="373"/>
      <c r="H4" s="373"/>
      <c r="I4" s="373"/>
      <c r="J4" s="373"/>
      <c r="K4" s="373"/>
      <c r="L4" s="373"/>
      <c r="M4" s="14" t="s">
        <v>25</v>
      </c>
      <c r="N4" s="15" t="s">
        <v>2</v>
      </c>
    </row>
    <row r="5" spans="1:14" ht="30" customHeight="1" x14ac:dyDescent="0.2">
      <c r="A5" s="279" t="s">
        <v>0</v>
      </c>
      <c r="B5" s="275"/>
      <c r="C5" s="17" t="s">
        <v>1</v>
      </c>
      <c r="D5" s="373"/>
      <c r="E5" s="373"/>
      <c r="F5" s="373"/>
      <c r="G5" s="373"/>
      <c r="H5" s="373"/>
      <c r="I5" s="373"/>
      <c r="J5" s="373"/>
      <c r="K5" s="373"/>
      <c r="L5" s="373"/>
      <c r="M5" s="14" t="s">
        <v>186</v>
      </c>
      <c r="N5" s="45" t="s">
        <v>35</v>
      </c>
    </row>
    <row r="6" spans="1:14" ht="30" customHeight="1" x14ac:dyDescent="0.2">
      <c r="A6" s="260" t="s">
        <v>586</v>
      </c>
      <c r="B6" s="260"/>
      <c r="C6" s="260"/>
      <c r="D6" s="260"/>
      <c r="E6" s="260"/>
      <c r="F6" s="260"/>
      <c r="G6" s="260"/>
      <c r="H6" s="260"/>
      <c r="I6" s="260"/>
      <c r="J6" s="260"/>
      <c r="K6" s="260"/>
      <c r="L6" s="260"/>
      <c r="M6" s="260"/>
      <c r="N6" s="260"/>
    </row>
    <row r="7" spans="1:14" ht="60" customHeight="1" x14ac:dyDescent="0.2">
      <c r="A7" s="271" t="s">
        <v>4</v>
      </c>
      <c r="B7" s="271"/>
      <c r="C7" s="271"/>
      <c r="D7" s="265" t="str">
        <f>IF(METRYCZKA!$B$6="","",METRYCZKA!$B$6)</f>
        <v>TEST TEST TEST</v>
      </c>
      <c r="E7" s="265"/>
      <c r="F7" s="265"/>
      <c r="G7" s="265"/>
      <c r="H7" s="265"/>
      <c r="I7" s="265"/>
      <c r="J7" s="265"/>
      <c r="K7" s="265"/>
      <c r="L7" s="265"/>
      <c r="M7" s="265"/>
      <c r="N7" s="265"/>
    </row>
    <row r="8" spans="1:14" ht="30" customHeight="1" x14ac:dyDescent="0.2">
      <c r="A8" s="271" t="s">
        <v>5</v>
      </c>
      <c r="B8" s="271"/>
      <c r="C8" s="271"/>
      <c r="D8" s="265" t="str">
        <f>IF(METRYCZKA!$B$7="","",METRYCZKA!$B$7)</f>
        <v>TEST TEST TEST</v>
      </c>
      <c r="E8" s="265"/>
      <c r="F8" s="265"/>
      <c r="G8" s="265"/>
      <c r="H8" s="265"/>
      <c r="I8" s="265"/>
      <c r="J8" s="265"/>
      <c r="K8" s="265"/>
      <c r="L8" s="265"/>
      <c r="M8" s="265"/>
      <c r="N8" s="265"/>
    </row>
    <row r="9" spans="1:14" ht="30" customHeight="1" x14ac:dyDescent="0.2">
      <c r="A9" s="260" t="s">
        <v>587</v>
      </c>
      <c r="B9" s="260"/>
      <c r="C9" s="260"/>
      <c r="D9" s="260"/>
      <c r="E9" s="260"/>
      <c r="F9" s="260"/>
      <c r="G9" s="260"/>
      <c r="H9" s="260"/>
      <c r="I9" s="260"/>
      <c r="J9" s="260"/>
      <c r="K9" s="260"/>
      <c r="L9" s="260"/>
      <c r="M9" s="260"/>
      <c r="N9" s="260"/>
    </row>
    <row r="10" spans="1:14" ht="30" customHeight="1" x14ac:dyDescent="0.2">
      <c r="A10" s="271" t="s">
        <v>6</v>
      </c>
      <c r="B10" s="271"/>
      <c r="C10" s="271"/>
      <c r="D10" s="271" t="str">
        <f>IF(METRYCZKA!$B$9="","",METRYCZKA!$B$9)</f>
        <v>TEST TEST TEST</v>
      </c>
      <c r="E10" s="271"/>
      <c r="F10" s="271"/>
      <c r="G10" s="271"/>
      <c r="H10" s="271"/>
      <c r="I10" s="271"/>
      <c r="J10" s="271"/>
      <c r="K10" s="271"/>
      <c r="L10" s="271"/>
      <c r="M10" s="13" t="s">
        <v>184</v>
      </c>
      <c r="N10" s="13" t="str">
        <f>IF(METRYCZKA!$D$9="","",METRYCZKA!$D$9)</f>
        <v>własne</v>
      </c>
    </row>
    <row r="11" spans="1:14" ht="30" customHeight="1" x14ac:dyDescent="0.2">
      <c r="A11" s="271" t="s">
        <v>7</v>
      </c>
      <c r="B11" s="271"/>
      <c r="C11" s="271"/>
      <c r="D11" s="273" t="str">
        <f>IF(METRYCZKA!$B$10="","",METRYCZKA!$B$10)</f>
        <v>TEST TEST TEST</v>
      </c>
      <c r="E11" s="273"/>
      <c r="F11" s="273"/>
      <c r="G11" s="273"/>
      <c r="H11" s="273"/>
      <c r="I11" s="273"/>
      <c r="J11" s="273"/>
      <c r="K11" s="273"/>
      <c r="L11" s="273"/>
      <c r="M11" s="13" t="s">
        <v>8</v>
      </c>
      <c r="N11" s="13" t="str">
        <f>IF(METRYCZKA!$D$10="","",METRYCZKA!$D$10)</f>
        <v>TEST</v>
      </c>
    </row>
    <row r="12" spans="1:14" ht="30" customHeight="1" x14ac:dyDescent="0.2">
      <c r="A12" s="260" t="s">
        <v>588</v>
      </c>
      <c r="B12" s="260"/>
      <c r="C12" s="260"/>
      <c r="D12" s="260"/>
      <c r="E12" s="260"/>
      <c r="F12" s="260"/>
      <c r="G12" s="260"/>
      <c r="H12" s="260"/>
      <c r="I12" s="260"/>
      <c r="J12" s="260"/>
      <c r="K12" s="260"/>
      <c r="L12" s="260"/>
      <c r="M12" s="260"/>
      <c r="N12" s="260"/>
    </row>
    <row r="13" spans="1:14" ht="30" customHeight="1" x14ac:dyDescent="0.2">
      <c r="A13" s="271" t="s">
        <v>9</v>
      </c>
      <c r="B13" s="271"/>
      <c r="C13" s="271"/>
      <c r="D13" s="272" t="str">
        <f>IF(METRYCZKA!$B$12="","",METRYCZKA!$B$12)</f>
        <v>TEST TEST TEST</v>
      </c>
      <c r="E13" s="272"/>
      <c r="F13" s="272"/>
      <c r="G13" s="272"/>
      <c r="H13" s="272"/>
      <c r="I13" s="272"/>
      <c r="J13" s="272"/>
      <c r="K13" s="272"/>
      <c r="L13" s="272"/>
      <c r="M13" s="272"/>
      <c r="N13" s="272"/>
    </row>
    <row r="14" spans="1:14" ht="60" customHeight="1" x14ac:dyDescent="0.2">
      <c r="A14" s="271" t="s">
        <v>10</v>
      </c>
      <c r="B14" s="271"/>
      <c r="C14" s="271"/>
      <c r="D14" s="272" t="str">
        <f>IF(METRYCZKA!$B$13="","",METRYCZKA!$B$13)</f>
        <v>TEST TEST TEST</v>
      </c>
      <c r="E14" s="272"/>
      <c r="F14" s="272"/>
      <c r="G14" s="272"/>
      <c r="H14" s="272"/>
      <c r="I14" s="272"/>
      <c r="J14" s="272"/>
      <c r="K14" s="272"/>
      <c r="L14" s="272"/>
      <c r="M14" s="272"/>
      <c r="N14" s="272"/>
    </row>
    <row r="15" spans="1:14" ht="30" hidden="1" customHeight="1" outlineLevel="1" x14ac:dyDescent="0.2">
      <c r="A15" s="271" t="s">
        <v>11</v>
      </c>
      <c r="B15" s="271"/>
      <c r="C15" s="271"/>
      <c r="D15" s="272" t="str">
        <f>IF(METRYCZKA!$B$14="","",METRYCZKA!$B$14)</f>
        <v>TEST TEST TEST</v>
      </c>
      <c r="E15" s="272"/>
      <c r="F15" s="272"/>
      <c r="G15" s="272"/>
      <c r="H15" s="272"/>
      <c r="I15" s="272"/>
      <c r="J15" s="272"/>
      <c r="K15" s="272"/>
      <c r="L15" s="272"/>
      <c r="M15" s="272"/>
      <c r="N15" s="272"/>
    </row>
    <row r="16" spans="1:14" ht="30" hidden="1" customHeight="1" outlineLevel="1" x14ac:dyDescent="0.2">
      <c r="A16" s="271" t="s">
        <v>12</v>
      </c>
      <c r="B16" s="271"/>
      <c r="C16" s="271"/>
      <c r="D16" s="272" t="str">
        <f>IF(METRYCZKA!$B$15="","",METRYCZKA!$B$15)</f>
        <v>TEST TEST TEST</v>
      </c>
      <c r="E16" s="272"/>
      <c r="F16" s="272"/>
      <c r="G16" s="272"/>
      <c r="H16" s="272"/>
      <c r="I16" s="272"/>
      <c r="J16" s="272"/>
      <c r="K16" s="272"/>
      <c r="L16" s="272"/>
      <c r="M16" s="272"/>
      <c r="N16" s="272"/>
    </row>
    <row r="17" spans="1:14" s="47" customFormat="1" ht="30" customHeight="1" collapsed="1" x14ac:dyDescent="0.2">
      <c r="A17" s="366" t="s">
        <v>589</v>
      </c>
      <c r="B17" s="366"/>
      <c r="C17" s="366"/>
      <c r="D17" s="374" t="s">
        <v>24</v>
      </c>
      <c r="E17" s="374"/>
      <c r="F17" s="374"/>
      <c r="G17" s="374"/>
      <c r="H17" s="374"/>
      <c r="I17" s="374"/>
      <c r="J17" s="374"/>
      <c r="K17" s="374"/>
      <c r="L17" s="369" t="s">
        <v>194</v>
      </c>
      <c r="M17" s="369"/>
      <c r="N17" s="369"/>
    </row>
    <row r="18" spans="1:14" s="47" customFormat="1" ht="30" customHeight="1" x14ac:dyDescent="0.2">
      <c r="A18" s="370" t="s">
        <v>9</v>
      </c>
      <c r="B18" s="370"/>
      <c r="C18" s="370"/>
      <c r="D18" s="28">
        <v>1</v>
      </c>
      <c r="E18" s="375" t="str">
        <f>IF(L18="","",INDEX(METRYCZKA!$B$17:$C$42,MATCH($L18,METRYCZKA!$C$17:$C$42,0),1))</f>
        <v>TEST TEST 2</v>
      </c>
      <c r="F18" s="375"/>
      <c r="G18" s="375"/>
      <c r="H18" s="375"/>
      <c r="I18" s="375"/>
      <c r="J18" s="375"/>
      <c r="K18" s="375"/>
      <c r="L18" s="368" t="s">
        <v>709</v>
      </c>
      <c r="M18" s="368"/>
      <c r="N18" s="368"/>
    </row>
    <row r="19" spans="1:14" s="47" customFormat="1" ht="30" customHeight="1" x14ac:dyDescent="0.2">
      <c r="A19" s="370" t="s">
        <v>10</v>
      </c>
      <c r="B19" s="370"/>
      <c r="C19" s="370"/>
      <c r="D19" s="28">
        <v>1</v>
      </c>
      <c r="E19" s="375" t="str">
        <f>IF(L19="","",INDEX(METRYCZKA!$B$17:$C$42,MATCH($L19,METRYCZKA!$C$17:$C$42,0),1))</f>
        <v>TEST TEST 12</v>
      </c>
      <c r="F19" s="375"/>
      <c r="G19" s="375"/>
      <c r="H19" s="375"/>
      <c r="I19" s="375"/>
      <c r="J19" s="375"/>
      <c r="K19" s="375"/>
      <c r="L19" s="368" t="s">
        <v>311</v>
      </c>
      <c r="M19" s="368"/>
      <c r="N19" s="368"/>
    </row>
    <row r="20" spans="1:14" ht="30" customHeight="1" x14ac:dyDescent="0.2">
      <c r="A20" s="260" t="s">
        <v>630</v>
      </c>
      <c r="B20" s="260"/>
      <c r="C20" s="260"/>
      <c r="D20" s="260"/>
      <c r="E20" s="260"/>
      <c r="F20" s="260"/>
      <c r="G20" s="260"/>
      <c r="H20" s="260"/>
      <c r="I20" s="260"/>
      <c r="J20" s="260"/>
      <c r="K20" s="260"/>
      <c r="L20" s="260"/>
      <c r="M20" s="260"/>
      <c r="N20" s="260"/>
    </row>
    <row r="21" spans="1:14" s="51" customFormat="1" ht="60" customHeight="1" x14ac:dyDescent="0.2">
      <c r="A21" s="49" t="s">
        <v>222</v>
      </c>
      <c r="B21" s="367" t="s">
        <v>53</v>
      </c>
      <c r="C21" s="367"/>
      <c r="D21" s="367"/>
      <c r="E21" s="367"/>
      <c r="F21" s="50" t="s">
        <v>568</v>
      </c>
      <c r="G21" s="50" t="s">
        <v>54</v>
      </c>
      <c r="H21" s="50" t="s">
        <v>57</v>
      </c>
      <c r="I21" s="50" t="s">
        <v>569</v>
      </c>
      <c r="J21" s="50" t="s">
        <v>25</v>
      </c>
      <c r="K21" s="376" t="s">
        <v>56</v>
      </c>
      <c r="L21" s="377"/>
      <c r="M21" s="376" t="s">
        <v>55</v>
      </c>
      <c r="N21" s="377"/>
    </row>
    <row r="22" spans="1:14" s="51" customFormat="1" ht="60" customHeight="1" x14ac:dyDescent="0.35">
      <c r="A22" s="52">
        <v>1</v>
      </c>
      <c r="B22" s="378"/>
      <c r="C22" s="378"/>
      <c r="D22" s="378"/>
      <c r="E22" s="378"/>
      <c r="F22" s="52"/>
      <c r="G22" s="52"/>
      <c r="H22" s="52"/>
      <c r="I22" s="52"/>
      <c r="J22" s="52" t="s">
        <v>2</v>
      </c>
      <c r="K22" s="363"/>
      <c r="L22" s="365"/>
      <c r="M22" s="379"/>
      <c r="N22" s="380"/>
    </row>
    <row r="23" spans="1:14" s="51" customFormat="1" ht="60" customHeight="1" x14ac:dyDescent="0.35">
      <c r="A23" s="52">
        <v>2</v>
      </c>
      <c r="B23" s="378"/>
      <c r="C23" s="378"/>
      <c r="D23" s="378"/>
      <c r="E23" s="378"/>
      <c r="F23" s="52"/>
      <c r="G23" s="52"/>
      <c r="H23" s="52"/>
      <c r="I23" s="52"/>
      <c r="J23" s="52" t="s">
        <v>2</v>
      </c>
      <c r="K23" s="363"/>
      <c r="L23" s="365"/>
      <c r="M23" s="379"/>
      <c r="N23" s="380"/>
    </row>
    <row r="24" spans="1:14" s="51" customFormat="1" ht="60" customHeight="1" x14ac:dyDescent="0.35">
      <c r="A24" s="52">
        <v>3</v>
      </c>
      <c r="B24" s="378"/>
      <c r="C24" s="378"/>
      <c r="D24" s="378"/>
      <c r="E24" s="378"/>
      <c r="F24" s="52"/>
      <c r="G24" s="52"/>
      <c r="H24" s="52"/>
      <c r="I24" s="52"/>
      <c r="J24" s="52" t="s">
        <v>2</v>
      </c>
      <c r="K24" s="363"/>
      <c r="L24" s="365"/>
      <c r="M24" s="379"/>
      <c r="N24" s="380"/>
    </row>
    <row r="25" spans="1:14" s="51" customFormat="1" ht="60" customHeight="1" x14ac:dyDescent="0.35">
      <c r="A25" s="52">
        <v>4</v>
      </c>
      <c r="B25" s="378"/>
      <c r="C25" s="378"/>
      <c r="D25" s="378"/>
      <c r="E25" s="378"/>
      <c r="F25" s="52"/>
      <c r="G25" s="52"/>
      <c r="H25" s="52"/>
      <c r="I25" s="52"/>
      <c r="J25" s="52" t="s">
        <v>2</v>
      </c>
      <c r="K25" s="363"/>
      <c r="L25" s="365"/>
      <c r="M25" s="379"/>
      <c r="N25" s="380"/>
    </row>
    <row r="26" spans="1:14" s="51" customFormat="1" ht="60" customHeight="1" x14ac:dyDescent="0.35">
      <c r="A26" s="52">
        <v>5</v>
      </c>
      <c r="B26" s="378"/>
      <c r="C26" s="378"/>
      <c r="D26" s="378"/>
      <c r="E26" s="378"/>
      <c r="F26" s="52"/>
      <c r="G26" s="52"/>
      <c r="H26" s="52"/>
      <c r="I26" s="52"/>
      <c r="J26" s="52" t="s">
        <v>2</v>
      </c>
      <c r="K26" s="363"/>
      <c r="L26" s="365"/>
      <c r="M26" s="379"/>
      <c r="N26" s="380"/>
    </row>
    <row r="27" spans="1:14" s="51" customFormat="1" ht="60" customHeight="1" x14ac:dyDescent="0.35">
      <c r="A27" s="52">
        <v>6</v>
      </c>
      <c r="B27" s="378"/>
      <c r="C27" s="378"/>
      <c r="D27" s="378"/>
      <c r="E27" s="378"/>
      <c r="F27" s="52"/>
      <c r="G27" s="52"/>
      <c r="H27" s="52"/>
      <c r="I27" s="52"/>
      <c r="J27" s="52" t="s">
        <v>2</v>
      </c>
      <c r="K27" s="363"/>
      <c r="L27" s="365"/>
      <c r="M27" s="379"/>
      <c r="N27" s="380"/>
    </row>
    <row r="28" spans="1:14" s="51" customFormat="1" ht="60" customHeight="1" x14ac:dyDescent="0.35">
      <c r="A28" s="52">
        <v>7</v>
      </c>
      <c r="B28" s="378"/>
      <c r="C28" s="378"/>
      <c r="D28" s="378"/>
      <c r="E28" s="378"/>
      <c r="F28" s="52"/>
      <c r="G28" s="52"/>
      <c r="H28" s="52"/>
      <c r="I28" s="52"/>
      <c r="J28" s="52" t="s">
        <v>2</v>
      </c>
      <c r="K28" s="363"/>
      <c r="L28" s="365"/>
      <c r="M28" s="379"/>
      <c r="N28" s="380"/>
    </row>
    <row r="29" spans="1:14" s="51" customFormat="1" ht="60" customHeight="1" x14ac:dyDescent="0.35">
      <c r="A29" s="52">
        <v>8</v>
      </c>
      <c r="B29" s="363"/>
      <c r="C29" s="364"/>
      <c r="D29" s="364"/>
      <c r="E29" s="365"/>
      <c r="F29" s="52"/>
      <c r="G29" s="52"/>
      <c r="H29" s="52"/>
      <c r="I29" s="52"/>
      <c r="J29" s="52" t="s">
        <v>2</v>
      </c>
      <c r="K29" s="363"/>
      <c r="L29" s="365"/>
      <c r="M29" s="379"/>
      <c r="N29" s="380"/>
    </row>
    <row r="30" spans="1:14" s="51" customFormat="1" ht="60" customHeight="1" x14ac:dyDescent="0.35">
      <c r="A30" s="52">
        <v>9</v>
      </c>
      <c r="B30" s="363"/>
      <c r="C30" s="364"/>
      <c r="D30" s="364"/>
      <c r="E30" s="365"/>
      <c r="F30" s="52"/>
      <c r="G30" s="52"/>
      <c r="H30" s="52"/>
      <c r="I30" s="52"/>
      <c r="J30" s="52" t="s">
        <v>2</v>
      </c>
      <c r="K30" s="363"/>
      <c r="L30" s="365"/>
      <c r="M30" s="379"/>
      <c r="N30" s="380"/>
    </row>
    <row r="31" spans="1:14" s="51" customFormat="1" ht="60" customHeight="1" x14ac:dyDescent="0.35">
      <c r="A31" s="52">
        <v>10</v>
      </c>
      <c r="B31" s="363"/>
      <c r="C31" s="364"/>
      <c r="D31" s="364"/>
      <c r="E31" s="365"/>
      <c r="F31" s="52"/>
      <c r="G31" s="52"/>
      <c r="H31" s="52"/>
      <c r="I31" s="52"/>
      <c r="J31" s="52" t="s">
        <v>2</v>
      </c>
      <c r="K31" s="363"/>
      <c r="L31" s="365"/>
      <c r="M31" s="379"/>
      <c r="N31" s="380"/>
    </row>
    <row r="32" spans="1:14" s="43" customFormat="1" ht="30" customHeight="1" x14ac:dyDescent="0.35">
      <c r="A32" s="216" t="s">
        <v>218</v>
      </c>
      <c r="B32" s="216"/>
      <c r="C32" s="216"/>
      <c r="D32" s="216"/>
      <c r="E32" s="216"/>
      <c r="F32" s="216"/>
      <c r="G32" s="216"/>
      <c r="H32" s="216"/>
      <c r="I32" s="216"/>
      <c r="J32" s="216"/>
      <c r="K32" s="216"/>
      <c r="L32" s="216"/>
      <c r="M32" s="216"/>
      <c r="N32" s="216"/>
    </row>
    <row r="33" spans="1:12" s="43" customFormat="1" ht="30" customHeight="1" x14ac:dyDescent="0.35">
      <c r="A33" s="331" t="s">
        <v>36</v>
      </c>
      <c r="B33" s="331"/>
      <c r="C33" s="332"/>
      <c r="D33" s="332"/>
      <c r="E33" s="332"/>
      <c r="F33" s="332"/>
      <c r="G33" s="332"/>
      <c r="H33" s="332"/>
      <c r="I33" s="332"/>
      <c r="J33" s="332"/>
      <c r="K33" s="332"/>
      <c r="L33" s="332"/>
    </row>
    <row r="34" spans="1:12" ht="14.25" customHeight="1" x14ac:dyDescent="0.2"/>
  </sheetData>
  <mergeCells count="68">
    <mergeCell ref="K29:L29"/>
    <mergeCell ref="K30:L30"/>
    <mergeCell ref="K31:L3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M31:N31"/>
    <mergeCell ref="K24:L24"/>
    <mergeCell ref="K25:L25"/>
    <mergeCell ref="K26:L26"/>
    <mergeCell ref="K27:L27"/>
    <mergeCell ref="K28:L28"/>
    <mergeCell ref="A20:N20"/>
    <mergeCell ref="K21:L21"/>
    <mergeCell ref="M21:N21"/>
    <mergeCell ref="K22:L22"/>
    <mergeCell ref="K23:L23"/>
    <mergeCell ref="B25:E25"/>
    <mergeCell ref="B26:E26"/>
    <mergeCell ref="B27:E27"/>
    <mergeCell ref="B28:E28"/>
    <mergeCell ref="B22:E22"/>
    <mergeCell ref="B23:E23"/>
    <mergeCell ref="B24:E24"/>
    <mergeCell ref="D15:N15"/>
    <mergeCell ref="D16:N16"/>
    <mergeCell ref="D17:K17"/>
    <mergeCell ref="E18:K18"/>
    <mergeCell ref="E19:K19"/>
    <mergeCell ref="A11:C11"/>
    <mergeCell ref="D11:L11"/>
    <mergeCell ref="A12:N12"/>
    <mergeCell ref="D13:N13"/>
    <mergeCell ref="D14:N14"/>
    <mergeCell ref="A8:C8"/>
    <mergeCell ref="A10:C10"/>
    <mergeCell ref="D8:N8"/>
    <mergeCell ref="A9:N9"/>
    <mergeCell ref="D10:L10"/>
    <mergeCell ref="A2:J2"/>
    <mergeCell ref="A3:C4"/>
    <mergeCell ref="A7:C7"/>
    <mergeCell ref="A5:B5"/>
    <mergeCell ref="D3:L5"/>
    <mergeCell ref="A6:N6"/>
    <mergeCell ref="D7:N7"/>
    <mergeCell ref="B30:E30"/>
    <mergeCell ref="B29:E29"/>
    <mergeCell ref="A33:L33"/>
    <mergeCell ref="A13:C13"/>
    <mergeCell ref="A14:C14"/>
    <mergeCell ref="A15:C15"/>
    <mergeCell ref="A16:C16"/>
    <mergeCell ref="A17:C17"/>
    <mergeCell ref="B31:E31"/>
    <mergeCell ref="B21:E21"/>
    <mergeCell ref="L19:N19"/>
    <mergeCell ref="L17:N17"/>
    <mergeCell ref="A32:N32"/>
    <mergeCell ref="A18:C18"/>
    <mergeCell ref="A19:C19"/>
    <mergeCell ref="L18:N18"/>
  </mergeCells>
  <dataValidations count="2">
    <dataValidation type="date" allowBlank="1" showInputMessage="1" showErrorMessage="1" sqref="J22:J31" xr:uid="{00000000-0002-0000-0300-000000000000}">
      <formula1>36526</formula1>
      <formula2>402133</formula2>
    </dataValidation>
    <dataValidation allowBlank="1" showInputMessage="1" showErrorMessage="1" prompt="Nazwa wskazana w Umowie z Wykonwcą" sqref="D7:N7" xr:uid="{00000000-0002-0000-0300-000001000000}"/>
  </dataValidations>
  <printOptions horizontalCentered="1"/>
  <pageMargins left="0.31496062992125984" right="0.31496062992125984" top="0.35433070866141736" bottom="0.35433070866141736" header="0.31496062992125984" footer="0.31496062992125984"/>
  <pageSetup paperSize="9" scale="37" orientation="landscape" horizontalDpi="200" verticalDpi="200" r:id="rId1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300-000002000000}">
          <x14:formula1>
            <xm:f>METRYCZKA!$C$17:$C$42</xm:f>
          </x14:formula1>
          <xm:sqref>L18:N19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0"/>
  </sheetPr>
  <dimension ref="A1:K53"/>
  <sheetViews>
    <sheetView view="pageBreakPreview" zoomScale="70" zoomScaleNormal="60" zoomScaleSheetLayoutView="70" workbookViewId="0">
      <pane ySplit="1" topLeftCell="A2" activePane="bottomLeft" state="frozen"/>
      <selection pane="bottomLeft" activeCell="A3" sqref="A3:C4"/>
    </sheetView>
  </sheetViews>
  <sheetFormatPr defaultColWidth="9.140625" defaultRowHeight="14.25" outlineLevelRow="1" x14ac:dyDescent="0.2"/>
  <cols>
    <col min="1" max="1" width="7.7109375" style="35" customWidth="1"/>
    <col min="2" max="2" width="23.7109375" style="35" customWidth="1"/>
    <col min="3" max="3" width="30.7109375" style="35" customWidth="1"/>
    <col min="4" max="4" width="5.7109375" style="35" customWidth="1"/>
    <col min="5" max="5" width="25.7109375" style="35" customWidth="1"/>
    <col min="6" max="6" width="30.7109375" style="35" customWidth="1"/>
    <col min="7" max="7" width="5.7109375" style="35" customWidth="1"/>
    <col min="8" max="8" width="25.7109375" style="35" customWidth="1"/>
    <col min="9" max="9" width="30.7109375" style="35" customWidth="1"/>
    <col min="10" max="10" width="36.7109375" style="35" customWidth="1"/>
    <col min="11" max="11" width="24.7109375" style="35" customWidth="1"/>
    <col min="12" max="16384" width="9.140625" style="35"/>
  </cols>
  <sheetData>
    <row r="1" spans="1:11" ht="0.95" customHeight="1" x14ac:dyDescent="0.2"/>
    <row r="2" spans="1:11" ht="90" customHeight="1" x14ac:dyDescent="0.2">
      <c r="A2" s="337"/>
      <c r="B2" s="337"/>
      <c r="C2" s="337"/>
      <c r="D2" s="337"/>
      <c r="E2" s="337"/>
      <c r="F2" s="337"/>
      <c r="G2" s="337"/>
      <c r="H2" s="337"/>
      <c r="I2" s="337"/>
      <c r="J2" s="337"/>
      <c r="K2" s="337"/>
    </row>
    <row r="3" spans="1:11" ht="30" customHeight="1" x14ac:dyDescent="0.2">
      <c r="A3" s="278"/>
      <c r="B3" s="278"/>
      <c r="C3" s="278"/>
      <c r="D3" s="423" t="s">
        <v>58</v>
      </c>
      <c r="E3" s="281"/>
      <c r="F3" s="281"/>
      <c r="G3" s="281"/>
      <c r="H3" s="281"/>
      <c r="I3" s="424"/>
      <c r="J3" s="14" t="s">
        <v>185</v>
      </c>
      <c r="K3" s="15" t="s">
        <v>3</v>
      </c>
    </row>
    <row r="4" spans="1:11" ht="30" customHeight="1" x14ac:dyDescent="0.2">
      <c r="A4" s="278"/>
      <c r="B4" s="278"/>
      <c r="C4" s="278"/>
      <c r="D4" s="283"/>
      <c r="E4" s="284"/>
      <c r="F4" s="284"/>
      <c r="G4" s="284"/>
      <c r="H4" s="284"/>
      <c r="I4" s="425"/>
      <c r="J4" s="14" t="s">
        <v>25</v>
      </c>
      <c r="K4" s="15" t="s">
        <v>2</v>
      </c>
    </row>
    <row r="5" spans="1:11" ht="30" customHeight="1" x14ac:dyDescent="0.2">
      <c r="A5" s="279" t="s">
        <v>0</v>
      </c>
      <c r="B5" s="275"/>
      <c r="C5" s="17" t="s">
        <v>1</v>
      </c>
      <c r="D5" s="286"/>
      <c r="E5" s="287"/>
      <c r="F5" s="287"/>
      <c r="G5" s="287"/>
      <c r="H5" s="287"/>
      <c r="I5" s="426"/>
      <c r="J5" s="14" t="s">
        <v>186</v>
      </c>
      <c r="K5" s="45" t="s">
        <v>35</v>
      </c>
    </row>
    <row r="6" spans="1:11" ht="30" customHeight="1" x14ac:dyDescent="0.2">
      <c r="A6" s="260" t="s">
        <v>586</v>
      </c>
      <c r="B6" s="260"/>
      <c r="C6" s="260"/>
      <c r="D6" s="260"/>
      <c r="E6" s="260"/>
      <c r="F6" s="260"/>
      <c r="G6" s="260"/>
      <c r="H6" s="260"/>
      <c r="I6" s="260"/>
      <c r="J6" s="260"/>
      <c r="K6" s="260"/>
    </row>
    <row r="7" spans="1:11" ht="60" customHeight="1" x14ac:dyDescent="0.2">
      <c r="A7" s="230" t="s">
        <v>4</v>
      </c>
      <c r="B7" s="230"/>
      <c r="C7" s="230"/>
      <c r="D7" s="357" t="str">
        <f>IF(METRYCZKA!$B$6="","",METRYCZKA!$B$6)</f>
        <v>TEST TEST TEST</v>
      </c>
      <c r="E7" s="358"/>
      <c r="F7" s="358"/>
      <c r="G7" s="358"/>
      <c r="H7" s="358"/>
      <c r="I7" s="358"/>
      <c r="J7" s="358"/>
      <c r="K7" s="359"/>
    </row>
    <row r="8" spans="1:11" ht="30" customHeight="1" x14ac:dyDescent="0.35">
      <c r="A8" s="230" t="s">
        <v>5</v>
      </c>
      <c r="B8" s="230"/>
      <c r="C8" s="230"/>
      <c r="D8" s="197" t="str">
        <f>IF(METRYCZKA!$B$7="","",METRYCZKA!$B$7)</f>
        <v>TEST TEST TEST</v>
      </c>
      <c r="E8" s="246"/>
      <c r="F8" s="246"/>
      <c r="G8" s="414"/>
      <c r="H8" s="414"/>
      <c r="I8" s="414"/>
      <c r="J8" s="414"/>
      <c r="K8" s="415"/>
    </row>
    <row r="9" spans="1:11" ht="30" customHeight="1" x14ac:dyDescent="0.2">
      <c r="A9" s="260" t="s">
        <v>587</v>
      </c>
      <c r="B9" s="260"/>
      <c r="C9" s="260"/>
      <c r="D9" s="260"/>
      <c r="E9" s="260"/>
      <c r="F9" s="260"/>
      <c r="G9" s="260"/>
      <c r="H9" s="260"/>
      <c r="I9" s="260"/>
      <c r="J9" s="260"/>
      <c r="K9" s="260"/>
    </row>
    <row r="10" spans="1:11" ht="30" customHeight="1" x14ac:dyDescent="0.35">
      <c r="A10" s="230" t="s">
        <v>6</v>
      </c>
      <c r="B10" s="230"/>
      <c r="C10" s="230"/>
      <c r="D10" s="197" t="str">
        <f>IF(METRYCZKA!$B$9="","",METRYCZKA!$B$9)</f>
        <v>TEST TEST TEST</v>
      </c>
      <c r="E10" s="246"/>
      <c r="F10" s="246"/>
      <c r="G10" s="414"/>
      <c r="H10" s="414"/>
      <c r="I10" s="415"/>
      <c r="J10" s="13" t="s">
        <v>184</v>
      </c>
      <c r="K10" s="13" t="str">
        <f>IF(METRYCZKA!$D$9="","",METRYCZKA!$D$9)</f>
        <v>własne</v>
      </c>
    </row>
    <row r="11" spans="1:11" ht="30" customHeight="1" x14ac:dyDescent="0.35">
      <c r="A11" s="230" t="s">
        <v>7</v>
      </c>
      <c r="B11" s="230"/>
      <c r="C11" s="230"/>
      <c r="D11" s="274" t="str">
        <f>IF(METRYCZKA!$B$10="","",METRYCZKA!$B$10)</f>
        <v>TEST TEST TEST</v>
      </c>
      <c r="E11" s="362"/>
      <c r="F11" s="362"/>
      <c r="G11" s="414"/>
      <c r="H11" s="414"/>
      <c r="I11" s="415"/>
      <c r="J11" s="13" t="s">
        <v>8</v>
      </c>
      <c r="K11" s="13" t="str">
        <f>IF(METRYCZKA!$D$10="","",METRYCZKA!$D$10)</f>
        <v>TEST</v>
      </c>
    </row>
    <row r="12" spans="1:11" ht="30" customHeight="1" x14ac:dyDescent="0.2">
      <c r="A12" s="260" t="s">
        <v>588</v>
      </c>
      <c r="B12" s="260"/>
      <c r="C12" s="260"/>
      <c r="D12" s="260"/>
      <c r="E12" s="260"/>
      <c r="F12" s="260"/>
      <c r="G12" s="260"/>
      <c r="H12" s="260"/>
      <c r="I12" s="260"/>
      <c r="J12" s="260"/>
      <c r="K12" s="260"/>
    </row>
    <row r="13" spans="1:11" ht="30" customHeight="1" x14ac:dyDescent="0.2">
      <c r="A13" s="230" t="s">
        <v>9</v>
      </c>
      <c r="B13" s="230"/>
      <c r="C13" s="230"/>
      <c r="D13" s="346" t="str">
        <f>IF(METRYCZKA!$B$12="","",METRYCZKA!$B$12)</f>
        <v>TEST TEST TEST</v>
      </c>
      <c r="E13" s="347"/>
      <c r="F13" s="358"/>
      <c r="G13" s="358"/>
      <c r="H13" s="358"/>
      <c r="I13" s="358"/>
      <c r="J13" s="228"/>
      <c r="K13" s="229"/>
    </row>
    <row r="14" spans="1:11" ht="60" customHeight="1" x14ac:dyDescent="0.2">
      <c r="A14" s="230" t="s">
        <v>10</v>
      </c>
      <c r="B14" s="230"/>
      <c r="C14" s="230"/>
      <c r="D14" s="346" t="str">
        <f>IF(METRYCZKA!$B$13="","",METRYCZKA!$B$13)</f>
        <v>TEST TEST TEST</v>
      </c>
      <c r="E14" s="347"/>
      <c r="F14" s="358"/>
      <c r="G14" s="358"/>
      <c r="H14" s="358"/>
      <c r="I14" s="358"/>
      <c r="J14" s="228"/>
      <c r="K14" s="229"/>
    </row>
    <row r="15" spans="1:11" ht="30" hidden="1" customHeight="1" outlineLevel="1" x14ac:dyDescent="0.2">
      <c r="A15" s="230" t="s">
        <v>11</v>
      </c>
      <c r="B15" s="230"/>
      <c r="C15" s="230"/>
      <c r="D15" s="346" t="str">
        <f>IF(METRYCZKA!$B$14="","",METRYCZKA!$B$14)</f>
        <v>TEST TEST TEST</v>
      </c>
      <c r="E15" s="347"/>
      <c r="F15" s="358"/>
      <c r="G15" s="358"/>
      <c r="H15" s="358"/>
      <c r="I15" s="358"/>
      <c r="J15" s="228"/>
      <c r="K15" s="229"/>
    </row>
    <row r="16" spans="1:11" ht="30" hidden="1" customHeight="1" outlineLevel="1" x14ac:dyDescent="0.2">
      <c r="A16" s="387" t="s">
        <v>12</v>
      </c>
      <c r="B16" s="387"/>
      <c r="C16" s="387"/>
      <c r="D16" s="416" t="str">
        <f>IF(METRYCZKA!$B$15="","",METRYCZKA!$B$15)</f>
        <v>TEST TEST TEST</v>
      </c>
      <c r="E16" s="417"/>
      <c r="F16" s="418"/>
      <c r="G16" s="418"/>
      <c r="H16" s="418"/>
      <c r="I16" s="418"/>
      <c r="J16" s="419"/>
      <c r="K16" s="249"/>
    </row>
    <row r="17" spans="1:11" ht="30" customHeight="1" collapsed="1" x14ac:dyDescent="0.2">
      <c r="A17" s="399" t="s">
        <v>589</v>
      </c>
      <c r="B17" s="400"/>
      <c r="C17" s="401"/>
      <c r="D17" s="408" t="s">
        <v>24</v>
      </c>
      <c r="E17" s="409"/>
      <c r="F17" s="409"/>
      <c r="G17" s="409"/>
      <c r="H17" s="410"/>
      <c r="I17" s="420" t="s">
        <v>194</v>
      </c>
      <c r="J17" s="421"/>
      <c r="K17" s="422"/>
    </row>
    <row r="18" spans="1:11" ht="30" customHeight="1" x14ac:dyDescent="0.2">
      <c r="A18" s="402" t="s">
        <v>10</v>
      </c>
      <c r="B18" s="403"/>
      <c r="C18" s="404"/>
      <c r="D18" s="48">
        <v>1</v>
      </c>
      <c r="E18" s="411" t="str">
        <f>IF(I18="","",INDEX(METRYCZKA!$B$17:$C$42,MATCH($I18,METRYCZKA!$C$17:$C$42,0),1))</f>
        <v>TEST TEST 12</v>
      </c>
      <c r="F18" s="412"/>
      <c r="G18" s="412"/>
      <c r="H18" s="413"/>
      <c r="I18" s="411" t="s">
        <v>311</v>
      </c>
      <c r="J18" s="412"/>
      <c r="K18" s="413"/>
    </row>
    <row r="19" spans="1:11" ht="30" customHeight="1" x14ac:dyDescent="0.2">
      <c r="A19" s="405"/>
      <c r="B19" s="406"/>
      <c r="C19" s="407"/>
      <c r="D19" s="48">
        <v>2</v>
      </c>
      <c r="E19" s="411" t="str">
        <f>IF(I19="","",INDEX(METRYCZKA!$B$17:$C$42,MATCH($I19,METRYCZKA!$C$17:$C$42,0),1))</f>
        <v/>
      </c>
      <c r="F19" s="412"/>
      <c r="G19" s="412"/>
      <c r="H19" s="413"/>
      <c r="I19" s="411"/>
      <c r="J19" s="412"/>
      <c r="K19" s="413"/>
    </row>
    <row r="20" spans="1:11" ht="30" customHeight="1" x14ac:dyDescent="0.2">
      <c r="A20" s="291" t="s">
        <v>596</v>
      </c>
      <c r="B20" s="291"/>
      <c r="C20" s="291"/>
      <c r="D20" s="230"/>
      <c r="E20" s="230"/>
      <c r="F20" s="230"/>
      <c r="G20" s="230"/>
      <c r="H20" s="230"/>
      <c r="I20" s="230"/>
      <c r="J20" s="230"/>
      <c r="K20" s="230"/>
    </row>
    <row r="21" spans="1:11" ht="60" customHeight="1" x14ac:dyDescent="0.2">
      <c r="A21" s="387" t="s">
        <v>59</v>
      </c>
      <c r="B21" s="387"/>
      <c r="C21" s="387"/>
      <c r="D21" s="210"/>
      <c r="E21" s="211"/>
      <c r="F21" s="211"/>
      <c r="G21" s="211"/>
      <c r="H21" s="256"/>
      <c r="I21" s="388"/>
      <c r="J21" s="388"/>
      <c r="K21" s="388"/>
    </row>
    <row r="22" spans="1:11" ht="60" customHeight="1" x14ac:dyDescent="0.2">
      <c r="A22" s="387" t="s">
        <v>60</v>
      </c>
      <c r="B22" s="387"/>
      <c r="C22" s="387"/>
      <c r="D22" s="390" t="s">
        <v>631</v>
      </c>
      <c r="E22" s="391"/>
      <c r="F22" s="392"/>
      <c r="G22" s="392"/>
      <c r="H22" s="392"/>
      <c r="I22" s="392"/>
      <c r="J22" s="393"/>
      <c r="K22" s="394"/>
    </row>
    <row r="23" spans="1:11" s="51" customFormat="1" ht="120" customHeight="1" x14ac:dyDescent="0.2">
      <c r="A23" s="49" t="s">
        <v>124</v>
      </c>
      <c r="B23" s="395" t="s">
        <v>67</v>
      </c>
      <c r="C23" s="395"/>
      <c r="D23" s="395"/>
      <c r="E23" s="377"/>
      <c r="F23" s="50" t="s">
        <v>70</v>
      </c>
      <c r="G23" s="376" t="s">
        <v>450</v>
      </c>
      <c r="H23" s="389"/>
      <c r="I23" s="50" t="s">
        <v>69</v>
      </c>
      <c r="J23" s="50" t="s">
        <v>68</v>
      </c>
      <c r="K23" s="50" t="s">
        <v>451</v>
      </c>
    </row>
    <row r="24" spans="1:11" s="51" customFormat="1" ht="30" customHeight="1" x14ac:dyDescent="0.2">
      <c r="A24" s="53"/>
      <c r="B24" s="396"/>
      <c r="C24" s="397"/>
      <c r="D24" s="397"/>
      <c r="E24" s="398"/>
      <c r="F24" s="52"/>
      <c r="G24" s="363"/>
      <c r="H24" s="365"/>
      <c r="I24" s="52"/>
      <c r="J24" s="52"/>
      <c r="K24" s="52"/>
    </row>
    <row r="25" spans="1:11" s="51" customFormat="1" ht="30" customHeight="1" x14ac:dyDescent="0.2">
      <c r="A25" s="54"/>
      <c r="B25" s="384"/>
      <c r="C25" s="385"/>
      <c r="D25" s="385"/>
      <c r="E25" s="386"/>
      <c r="F25" s="52"/>
      <c r="G25" s="363"/>
      <c r="H25" s="365"/>
      <c r="I25" s="52"/>
      <c r="J25" s="52"/>
      <c r="K25" s="52"/>
    </row>
    <row r="26" spans="1:11" s="51" customFormat="1" ht="30" customHeight="1" x14ac:dyDescent="0.2">
      <c r="A26" s="54"/>
      <c r="B26" s="384"/>
      <c r="C26" s="385"/>
      <c r="D26" s="385"/>
      <c r="E26" s="386"/>
      <c r="F26" s="52"/>
      <c r="G26" s="363"/>
      <c r="H26" s="365"/>
      <c r="I26" s="52"/>
      <c r="J26" s="52"/>
      <c r="K26" s="52"/>
    </row>
    <row r="27" spans="1:11" s="51" customFormat="1" ht="30" customHeight="1" x14ac:dyDescent="0.2">
      <c r="A27" s="54"/>
      <c r="B27" s="384"/>
      <c r="C27" s="385"/>
      <c r="D27" s="385"/>
      <c r="E27" s="386"/>
      <c r="F27" s="52"/>
      <c r="G27" s="363"/>
      <c r="H27" s="365"/>
      <c r="I27" s="52"/>
      <c r="J27" s="52"/>
      <c r="K27" s="52"/>
    </row>
    <row r="28" spans="1:11" s="51" customFormat="1" ht="30" customHeight="1" x14ac:dyDescent="0.2">
      <c r="A28" s="54"/>
      <c r="B28" s="384"/>
      <c r="C28" s="385"/>
      <c r="D28" s="385"/>
      <c r="E28" s="386"/>
      <c r="F28" s="52"/>
      <c r="G28" s="363"/>
      <c r="H28" s="365"/>
      <c r="I28" s="52"/>
      <c r="J28" s="52"/>
      <c r="K28" s="52"/>
    </row>
    <row r="29" spans="1:11" s="51" customFormat="1" ht="30" customHeight="1" x14ac:dyDescent="0.2">
      <c r="A29" s="54"/>
      <c r="B29" s="384"/>
      <c r="C29" s="385"/>
      <c r="D29" s="385"/>
      <c r="E29" s="386"/>
      <c r="F29" s="52"/>
      <c r="G29" s="363"/>
      <c r="H29" s="365"/>
      <c r="I29" s="52"/>
      <c r="J29" s="52"/>
      <c r="K29" s="52"/>
    </row>
    <row r="30" spans="1:11" s="51" customFormat="1" ht="30" customHeight="1" x14ac:dyDescent="0.2">
      <c r="A30" s="54"/>
      <c r="B30" s="384"/>
      <c r="C30" s="385"/>
      <c r="D30" s="385"/>
      <c r="E30" s="386"/>
      <c r="F30" s="52"/>
      <c r="G30" s="363"/>
      <c r="H30" s="365"/>
      <c r="I30" s="52"/>
      <c r="J30" s="52"/>
      <c r="K30" s="52"/>
    </row>
    <row r="31" spans="1:11" s="51" customFormat="1" ht="30" customHeight="1" x14ac:dyDescent="0.2">
      <c r="A31" s="54"/>
      <c r="B31" s="384"/>
      <c r="C31" s="385"/>
      <c r="D31" s="385"/>
      <c r="E31" s="386"/>
      <c r="F31" s="52"/>
      <c r="G31" s="363"/>
      <c r="H31" s="365"/>
      <c r="I31" s="52"/>
      <c r="J31" s="52"/>
      <c r="K31" s="52"/>
    </row>
    <row r="32" spans="1:11" s="51" customFormat="1" ht="30" customHeight="1" x14ac:dyDescent="0.2">
      <c r="A32" s="54"/>
      <c r="B32" s="384"/>
      <c r="C32" s="385"/>
      <c r="D32" s="385"/>
      <c r="E32" s="386"/>
      <c r="F32" s="52"/>
      <c r="G32" s="363"/>
      <c r="H32" s="365"/>
      <c r="I32" s="52"/>
      <c r="J32" s="52"/>
      <c r="K32" s="52"/>
    </row>
    <row r="33" spans="1:11" s="51" customFormat="1" ht="30" customHeight="1" x14ac:dyDescent="0.2">
      <c r="A33" s="54"/>
      <c r="B33" s="384"/>
      <c r="C33" s="385"/>
      <c r="D33" s="385"/>
      <c r="E33" s="386"/>
      <c r="F33" s="52"/>
      <c r="G33" s="363"/>
      <c r="H33" s="365"/>
      <c r="I33" s="52"/>
      <c r="J33" s="52"/>
      <c r="K33" s="52"/>
    </row>
    <row r="34" spans="1:11" s="51" customFormat="1" ht="30" customHeight="1" x14ac:dyDescent="0.2">
      <c r="A34" s="54"/>
      <c r="B34" s="384"/>
      <c r="C34" s="385"/>
      <c r="D34" s="385"/>
      <c r="E34" s="386"/>
      <c r="F34" s="52"/>
      <c r="G34" s="363"/>
      <c r="H34" s="365"/>
      <c r="I34" s="52"/>
      <c r="J34" s="52"/>
      <c r="K34" s="52"/>
    </row>
    <row r="35" spans="1:11" s="51" customFormat="1" ht="30" customHeight="1" x14ac:dyDescent="0.2">
      <c r="A35" s="54"/>
      <c r="B35" s="384"/>
      <c r="C35" s="385"/>
      <c r="D35" s="385"/>
      <c r="E35" s="386"/>
      <c r="F35" s="52"/>
      <c r="G35" s="363"/>
      <c r="H35" s="365"/>
      <c r="I35" s="52"/>
      <c r="J35" s="52"/>
      <c r="K35" s="52"/>
    </row>
    <row r="36" spans="1:11" s="51" customFormat="1" ht="30" customHeight="1" x14ac:dyDescent="0.2">
      <c r="A36" s="54"/>
      <c r="B36" s="384"/>
      <c r="C36" s="385"/>
      <c r="D36" s="385"/>
      <c r="E36" s="386"/>
      <c r="F36" s="52"/>
      <c r="G36" s="363"/>
      <c r="H36" s="365"/>
      <c r="I36" s="52"/>
      <c r="J36" s="52"/>
      <c r="K36" s="52"/>
    </row>
    <row r="37" spans="1:11" s="51" customFormat="1" ht="30" customHeight="1" x14ac:dyDescent="0.2">
      <c r="A37" s="54"/>
      <c r="B37" s="384"/>
      <c r="C37" s="385"/>
      <c r="D37" s="385"/>
      <c r="E37" s="386"/>
      <c r="F37" s="52"/>
      <c r="G37" s="363"/>
      <c r="H37" s="365"/>
      <c r="I37" s="52"/>
      <c r="J37" s="52"/>
      <c r="K37" s="52"/>
    </row>
    <row r="38" spans="1:11" s="51" customFormat="1" ht="30" customHeight="1" x14ac:dyDescent="0.2">
      <c r="A38" s="54"/>
      <c r="B38" s="384"/>
      <c r="C38" s="385"/>
      <c r="D38" s="385"/>
      <c r="E38" s="386"/>
      <c r="F38" s="52"/>
      <c r="G38" s="363"/>
      <c r="H38" s="365"/>
      <c r="I38" s="52"/>
      <c r="J38" s="52"/>
      <c r="K38" s="52"/>
    </row>
    <row r="39" spans="1:11" s="51" customFormat="1" ht="30" customHeight="1" x14ac:dyDescent="0.2">
      <c r="A39" s="54"/>
      <c r="B39" s="384"/>
      <c r="C39" s="385"/>
      <c r="D39" s="385"/>
      <c r="E39" s="386"/>
      <c r="F39" s="52"/>
      <c r="G39" s="363"/>
      <c r="H39" s="365"/>
      <c r="I39" s="52"/>
      <c r="J39" s="52"/>
      <c r="K39" s="52"/>
    </row>
    <row r="40" spans="1:11" s="51" customFormat="1" ht="30" customHeight="1" x14ac:dyDescent="0.2">
      <c r="A40" s="54"/>
      <c r="B40" s="384"/>
      <c r="C40" s="385"/>
      <c r="D40" s="385"/>
      <c r="E40" s="386"/>
      <c r="F40" s="52"/>
      <c r="G40" s="363"/>
      <c r="H40" s="365"/>
      <c r="I40" s="52"/>
      <c r="J40" s="52"/>
      <c r="K40" s="52"/>
    </row>
    <row r="41" spans="1:11" s="51" customFormat="1" ht="30" customHeight="1" x14ac:dyDescent="0.2">
      <c r="A41" s="54"/>
      <c r="B41" s="384"/>
      <c r="C41" s="385"/>
      <c r="D41" s="385"/>
      <c r="E41" s="386"/>
      <c r="F41" s="52"/>
      <c r="G41" s="363"/>
      <c r="H41" s="365"/>
      <c r="I41" s="52"/>
      <c r="J41" s="52"/>
      <c r="K41" s="52"/>
    </row>
    <row r="42" spans="1:11" s="51" customFormat="1" ht="30" customHeight="1" x14ac:dyDescent="0.2">
      <c r="A42" s="54"/>
      <c r="B42" s="384"/>
      <c r="C42" s="385"/>
      <c r="D42" s="385"/>
      <c r="E42" s="386"/>
      <c r="F42" s="52"/>
      <c r="G42" s="363"/>
      <c r="H42" s="365"/>
      <c r="I42" s="52"/>
      <c r="J42" s="52"/>
      <c r="K42" s="52"/>
    </row>
    <row r="43" spans="1:11" s="51" customFormat="1" ht="30" customHeight="1" x14ac:dyDescent="0.2">
      <c r="A43" s="54"/>
      <c r="B43" s="384"/>
      <c r="C43" s="385"/>
      <c r="D43" s="385"/>
      <c r="E43" s="386"/>
      <c r="F43" s="52"/>
      <c r="G43" s="363"/>
      <c r="H43" s="365"/>
      <c r="I43" s="52"/>
      <c r="J43" s="52"/>
      <c r="K43" s="52"/>
    </row>
    <row r="44" spans="1:11" s="51" customFormat="1" ht="30" customHeight="1" x14ac:dyDescent="0.2">
      <c r="A44" s="54"/>
      <c r="B44" s="384"/>
      <c r="C44" s="385"/>
      <c r="D44" s="385"/>
      <c r="E44" s="386"/>
      <c r="F44" s="52"/>
      <c r="G44" s="363"/>
      <c r="H44" s="365"/>
      <c r="I44" s="52"/>
      <c r="J44" s="52"/>
      <c r="K44" s="52"/>
    </row>
    <row r="45" spans="1:11" s="51" customFormat="1" ht="30" customHeight="1" x14ac:dyDescent="0.2">
      <c r="A45" s="54"/>
      <c r="B45" s="384"/>
      <c r="C45" s="385"/>
      <c r="D45" s="385"/>
      <c r="E45" s="386"/>
      <c r="F45" s="52"/>
      <c r="G45" s="363"/>
      <c r="H45" s="365"/>
      <c r="I45" s="52"/>
      <c r="J45" s="52"/>
      <c r="K45" s="52"/>
    </row>
    <row r="46" spans="1:11" ht="30" customHeight="1" x14ac:dyDescent="0.2">
      <c r="A46" s="260" t="s">
        <v>592</v>
      </c>
      <c r="B46" s="260"/>
      <c r="C46" s="260"/>
      <c r="D46" s="260"/>
      <c r="E46" s="260"/>
      <c r="F46" s="260"/>
      <c r="G46" s="260"/>
      <c r="H46" s="260"/>
      <c r="I46" s="260"/>
      <c r="J46" s="260"/>
      <c r="K46" s="260"/>
    </row>
    <row r="47" spans="1:11" s="51" customFormat="1" ht="30" customHeight="1" x14ac:dyDescent="0.2">
      <c r="A47" s="55">
        <v>1</v>
      </c>
      <c r="B47" s="357" t="s">
        <v>71</v>
      </c>
      <c r="C47" s="358"/>
      <c r="D47" s="358"/>
      <c r="E47" s="358"/>
      <c r="F47" s="358"/>
      <c r="G47" s="358"/>
      <c r="H47" s="358"/>
      <c r="I47" s="359"/>
      <c r="J47" s="56" t="s">
        <v>73</v>
      </c>
      <c r="K47" s="52"/>
    </row>
    <row r="48" spans="1:11" s="51" customFormat="1" ht="30" customHeight="1" x14ac:dyDescent="0.2">
      <c r="A48" s="55">
        <v>2</v>
      </c>
      <c r="B48" s="357" t="s">
        <v>72</v>
      </c>
      <c r="C48" s="358"/>
      <c r="D48" s="358"/>
      <c r="E48" s="358"/>
      <c r="F48" s="358"/>
      <c r="G48" s="358"/>
      <c r="H48" s="358"/>
      <c r="I48" s="359"/>
      <c r="J48" s="56" t="s">
        <v>73</v>
      </c>
      <c r="K48" s="52"/>
    </row>
    <row r="49" spans="1:11" s="51" customFormat="1" ht="30" customHeight="1" x14ac:dyDescent="0.2">
      <c r="A49" s="55">
        <v>3</v>
      </c>
      <c r="B49" s="357" t="s">
        <v>570</v>
      </c>
      <c r="C49" s="358"/>
      <c r="D49" s="358"/>
      <c r="E49" s="358"/>
      <c r="F49" s="358"/>
      <c r="G49" s="358"/>
      <c r="H49" s="358"/>
      <c r="I49" s="359"/>
      <c r="J49" s="56" t="s">
        <v>73</v>
      </c>
      <c r="K49" s="52"/>
    </row>
    <row r="50" spans="1:11" ht="30" customHeight="1" x14ac:dyDescent="0.2">
      <c r="A50" s="262" t="s">
        <v>591</v>
      </c>
      <c r="B50" s="299"/>
      <c r="C50" s="301"/>
      <c r="D50" s="197" t="s">
        <v>10</v>
      </c>
      <c r="E50" s="246"/>
      <c r="F50" s="198"/>
      <c r="G50" s="197"/>
      <c r="H50" s="246"/>
      <c r="I50" s="198"/>
      <c r="J50" s="262"/>
      <c r="K50" s="198"/>
    </row>
    <row r="51" spans="1:11" ht="180" customHeight="1" x14ac:dyDescent="0.2">
      <c r="A51" s="381"/>
      <c r="B51" s="382"/>
      <c r="C51" s="383"/>
      <c r="D51" s="57">
        <v>1</v>
      </c>
      <c r="E51" s="334"/>
      <c r="F51" s="338"/>
      <c r="G51" s="381"/>
      <c r="H51" s="382"/>
      <c r="I51" s="383"/>
      <c r="J51" s="222"/>
      <c r="K51" s="223"/>
    </row>
    <row r="52" spans="1:11" ht="30" customHeight="1" x14ac:dyDescent="0.35">
      <c r="A52" s="216" t="s">
        <v>218</v>
      </c>
      <c r="B52" s="216"/>
      <c r="C52" s="217"/>
      <c r="D52" s="217"/>
      <c r="E52" s="217"/>
      <c r="F52" s="217"/>
      <c r="G52" s="217"/>
      <c r="H52" s="217"/>
      <c r="I52" s="217"/>
      <c r="J52" s="217"/>
      <c r="K52" s="217"/>
    </row>
    <row r="53" spans="1:11" ht="30" customHeight="1" x14ac:dyDescent="0.35">
      <c r="A53" s="331" t="s">
        <v>36</v>
      </c>
      <c r="B53" s="331"/>
      <c r="C53" s="332"/>
      <c r="D53" s="332"/>
      <c r="E53" s="332"/>
      <c r="F53" s="332"/>
      <c r="G53" s="332"/>
      <c r="H53" s="332"/>
      <c r="I53" s="332"/>
      <c r="J53" s="332"/>
      <c r="K53" s="332"/>
    </row>
  </sheetData>
  <mergeCells count="100">
    <mergeCell ref="A8:C8"/>
    <mergeCell ref="A9:K9"/>
    <mergeCell ref="A10:C10"/>
    <mergeCell ref="D3:I5"/>
    <mergeCell ref="D8:F8"/>
    <mergeCell ref="G8:K8"/>
    <mergeCell ref="D10:F10"/>
    <mergeCell ref="A5:B5"/>
    <mergeCell ref="G10:I10"/>
    <mergeCell ref="A2:K2"/>
    <mergeCell ref="A3:C4"/>
    <mergeCell ref="A6:K6"/>
    <mergeCell ref="A7:C7"/>
    <mergeCell ref="D7:K7"/>
    <mergeCell ref="G11:I11"/>
    <mergeCell ref="A13:C13"/>
    <mergeCell ref="D13:K13"/>
    <mergeCell ref="A20:K20"/>
    <mergeCell ref="A14:C14"/>
    <mergeCell ref="D14:K14"/>
    <mergeCell ref="A15:C15"/>
    <mergeCell ref="D15:K15"/>
    <mergeCell ref="A16:C16"/>
    <mergeCell ref="D16:K16"/>
    <mergeCell ref="I17:K17"/>
    <mergeCell ref="A11:C11"/>
    <mergeCell ref="A12:K12"/>
    <mergeCell ref="D11:F11"/>
    <mergeCell ref="I18:K18"/>
    <mergeCell ref="I19:K19"/>
    <mergeCell ref="A17:C17"/>
    <mergeCell ref="A18:C19"/>
    <mergeCell ref="D17:H17"/>
    <mergeCell ref="E18:H18"/>
    <mergeCell ref="E19:H19"/>
    <mergeCell ref="G31:H31"/>
    <mergeCell ref="D21:G21"/>
    <mergeCell ref="H21:K21"/>
    <mergeCell ref="G32:H32"/>
    <mergeCell ref="G23:H23"/>
    <mergeCell ref="G24:H24"/>
    <mergeCell ref="G25:H25"/>
    <mergeCell ref="G26:H26"/>
    <mergeCell ref="G27:H27"/>
    <mergeCell ref="D22:K22"/>
    <mergeCell ref="B23:E23"/>
    <mergeCell ref="B24:E24"/>
    <mergeCell ref="B26:E26"/>
    <mergeCell ref="B25:E25"/>
    <mergeCell ref="B27:E27"/>
    <mergeCell ref="B28:E28"/>
    <mergeCell ref="A21:C21"/>
    <mergeCell ref="A22:C22"/>
    <mergeCell ref="G28:H28"/>
    <mergeCell ref="G29:H29"/>
    <mergeCell ref="G30:H30"/>
    <mergeCell ref="B29:E29"/>
    <mergeCell ref="B30:E30"/>
    <mergeCell ref="B36:E36"/>
    <mergeCell ref="B37:E37"/>
    <mergeCell ref="B38:E38"/>
    <mergeCell ref="B39:E39"/>
    <mergeCell ref="G40:H40"/>
    <mergeCell ref="G38:H38"/>
    <mergeCell ref="B40:E40"/>
    <mergeCell ref="B31:E31"/>
    <mergeCell ref="B32:E32"/>
    <mergeCell ref="B33:E33"/>
    <mergeCell ref="B34:E34"/>
    <mergeCell ref="B35:E35"/>
    <mergeCell ref="G43:H43"/>
    <mergeCell ref="G44:H44"/>
    <mergeCell ref="G45:H45"/>
    <mergeCell ref="A46:K46"/>
    <mergeCell ref="G39:H39"/>
    <mergeCell ref="B45:E45"/>
    <mergeCell ref="B41:E41"/>
    <mergeCell ref="B42:E42"/>
    <mergeCell ref="B43:E43"/>
    <mergeCell ref="B44:E44"/>
    <mergeCell ref="G41:H41"/>
    <mergeCell ref="G42:H42"/>
    <mergeCell ref="G33:H33"/>
    <mergeCell ref="G34:H34"/>
    <mergeCell ref="G35:H35"/>
    <mergeCell ref="G36:H36"/>
    <mergeCell ref="G37:H37"/>
    <mergeCell ref="A53:K53"/>
    <mergeCell ref="A52:K52"/>
    <mergeCell ref="B47:I47"/>
    <mergeCell ref="B48:I48"/>
    <mergeCell ref="G50:I50"/>
    <mergeCell ref="E51:F51"/>
    <mergeCell ref="J51:K51"/>
    <mergeCell ref="G51:I51"/>
    <mergeCell ref="A51:C51"/>
    <mergeCell ref="D50:F50"/>
    <mergeCell ref="J50:K50"/>
    <mergeCell ref="A50:C50"/>
    <mergeCell ref="B49:I49"/>
  </mergeCells>
  <dataValidations count="4">
    <dataValidation type="list" allowBlank="1" showInputMessage="1" showErrorMessage="1" sqref="K16" xr:uid="{00000000-0002-0000-0400-000000000000}">
      <formula1>$P$8:$P$15</formula1>
    </dataValidation>
    <dataValidation type="list" allowBlank="1" showInputMessage="1" showErrorMessage="1" sqref="K14" xr:uid="{00000000-0002-0000-0400-000001000000}">
      <formula1>$P$12:$P$15</formula1>
    </dataValidation>
    <dataValidation type="list" allowBlank="1" showInputMessage="1" showErrorMessage="1" sqref="K15" xr:uid="{00000000-0002-0000-0400-000002000000}">
      <formula1>$O$13:$O$14</formula1>
    </dataValidation>
    <dataValidation allowBlank="1" showInputMessage="1" showErrorMessage="1" prompt="Nazwa wskazana w Umowie z Wykonwcą" sqref="D7:K7" xr:uid="{00000000-0002-0000-0400-000003000000}"/>
  </dataValidations>
  <printOptions horizontalCentered="1"/>
  <pageMargins left="0.31496062992125984" right="0.31496062992125984" top="0.35433070866141736" bottom="0.35433070866141736" header="0.31496062992125984" footer="0.31496062992125984"/>
  <pageSetup paperSize="9" scale="37" orientation="portrait" horizontalDpi="200" verticalDpi="200" r:id="rId1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400-000004000000}">
          <x14:formula1>
            <xm:f>'lista rozwijana'!$P$2:$P$6</xm:f>
          </x14:formula1>
          <xm:sqref>D21</xm:sqref>
        </x14:dataValidation>
        <x14:dataValidation type="list" allowBlank="1" showInputMessage="1" showErrorMessage="1" xr:uid="{00000000-0002-0000-0400-000005000000}">
          <x14:formula1>
            <xm:f>'lista rozwijana'!$R$2:$R$3</xm:f>
          </x14:formula1>
          <xm:sqref>G24:G45</xm:sqref>
        </x14:dataValidation>
        <x14:dataValidation type="list" allowBlank="1" showInputMessage="1" showErrorMessage="1" xr:uid="{00000000-0002-0000-0400-000006000000}">
          <x14:formula1>
            <xm:f>'lista rozwijana'!$T$2:$T$3</xm:f>
          </x14:formula1>
          <xm:sqref>K24:K45</xm:sqref>
        </x14:dataValidation>
        <x14:dataValidation type="list" allowBlank="1" showInputMessage="1" showErrorMessage="1" xr:uid="{00000000-0002-0000-0400-000007000000}">
          <x14:formula1>
            <xm:f>METRYCZKA!$C$17:$C$42</xm:f>
          </x14:formula1>
          <xm:sqref>I18:K19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0"/>
  </sheetPr>
  <dimension ref="A1:L53"/>
  <sheetViews>
    <sheetView view="pageBreakPreview" zoomScale="70" zoomScaleNormal="60" zoomScaleSheetLayoutView="70" workbookViewId="0">
      <pane ySplit="1" topLeftCell="A2" activePane="bottomLeft" state="frozen"/>
      <selection pane="bottomLeft" activeCell="A3" sqref="A3:C4"/>
    </sheetView>
  </sheetViews>
  <sheetFormatPr defaultColWidth="9.140625" defaultRowHeight="14.25" outlineLevelRow="1" x14ac:dyDescent="0.2"/>
  <cols>
    <col min="1" max="1" width="5.7109375" style="35" customWidth="1"/>
    <col min="2" max="2" width="25.7109375" style="35" customWidth="1"/>
    <col min="3" max="3" width="30.7109375" style="35" customWidth="1"/>
    <col min="4" max="4" width="5.7109375" style="35" customWidth="1"/>
    <col min="5" max="5" width="25.7109375" style="35" customWidth="1"/>
    <col min="6" max="6" width="30.7109375" style="35" customWidth="1"/>
    <col min="7" max="7" width="5.7109375" style="35" customWidth="1"/>
    <col min="8" max="8" width="25.7109375" style="35" customWidth="1"/>
    <col min="9" max="9" width="30.7109375" style="35" customWidth="1"/>
    <col min="10" max="10" width="36.7109375" style="35" customWidth="1"/>
    <col min="11" max="11" width="24.7109375" style="35" customWidth="1"/>
    <col min="12" max="16384" width="9.140625" style="35"/>
  </cols>
  <sheetData>
    <row r="1" spans="1:12" ht="0.95" customHeight="1" x14ac:dyDescent="0.2"/>
    <row r="2" spans="1:12" ht="90" customHeight="1" x14ac:dyDescent="0.2">
      <c r="A2" s="337"/>
      <c r="B2" s="337"/>
      <c r="C2" s="337"/>
      <c r="D2" s="337"/>
      <c r="E2" s="337"/>
      <c r="F2" s="337"/>
      <c r="G2" s="337"/>
      <c r="H2" s="337"/>
      <c r="I2" s="337"/>
      <c r="J2" s="337"/>
      <c r="K2" s="337"/>
    </row>
    <row r="3" spans="1:12" ht="30" customHeight="1" x14ac:dyDescent="0.2">
      <c r="A3" s="278"/>
      <c r="B3" s="278"/>
      <c r="C3" s="278"/>
      <c r="D3" s="423" t="s">
        <v>78</v>
      </c>
      <c r="E3" s="455"/>
      <c r="F3" s="455"/>
      <c r="G3" s="455"/>
      <c r="H3" s="455"/>
      <c r="I3" s="456"/>
      <c r="J3" s="14" t="s">
        <v>185</v>
      </c>
      <c r="K3" s="15" t="s">
        <v>3</v>
      </c>
    </row>
    <row r="4" spans="1:12" ht="30" customHeight="1" x14ac:dyDescent="0.3">
      <c r="A4" s="278"/>
      <c r="B4" s="278"/>
      <c r="C4" s="278"/>
      <c r="D4" s="457"/>
      <c r="E4" s="458"/>
      <c r="F4" s="458"/>
      <c r="G4" s="458"/>
      <c r="H4" s="458"/>
      <c r="I4" s="459"/>
      <c r="J4" s="14" t="s">
        <v>25</v>
      </c>
      <c r="K4" s="15" t="s">
        <v>2</v>
      </c>
      <c r="L4" s="58"/>
    </row>
    <row r="5" spans="1:12" ht="30" customHeight="1" x14ac:dyDescent="0.2">
      <c r="A5" s="279" t="s">
        <v>0</v>
      </c>
      <c r="B5" s="275"/>
      <c r="C5" s="17" t="s">
        <v>1</v>
      </c>
      <c r="D5" s="460"/>
      <c r="E5" s="461"/>
      <c r="F5" s="461"/>
      <c r="G5" s="461"/>
      <c r="H5" s="461"/>
      <c r="I5" s="462"/>
      <c r="J5" s="14" t="s">
        <v>186</v>
      </c>
      <c r="K5" s="45" t="s">
        <v>35</v>
      </c>
    </row>
    <row r="6" spans="1:12" ht="30" customHeight="1" x14ac:dyDescent="0.2">
      <c r="A6" s="262" t="s">
        <v>586</v>
      </c>
      <c r="B6" s="299"/>
      <c r="C6" s="246"/>
      <c r="D6" s="246"/>
      <c r="E6" s="246"/>
      <c r="F6" s="246"/>
      <c r="G6" s="246"/>
      <c r="H6" s="246"/>
      <c r="I6" s="246"/>
      <c r="J6" s="246"/>
      <c r="K6" s="198"/>
    </row>
    <row r="7" spans="1:12" ht="60" customHeight="1" x14ac:dyDescent="0.2">
      <c r="A7" s="230" t="s">
        <v>4</v>
      </c>
      <c r="B7" s="230"/>
      <c r="C7" s="230"/>
      <c r="D7" s="357" t="str">
        <f>IF(METRYCZKA!$B$6="","",METRYCZKA!$B$6)</f>
        <v>TEST TEST TEST</v>
      </c>
      <c r="E7" s="358"/>
      <c r="F7" s="358"/>
      <c r="G7" s="358"/>
      <c r="H7" s="358"/>
      <c r="I7" s="358"/>
      <c r="J7" s="358"/>
      <c r="K7" s="359"/>
    </row>
    <row r="8" spans="1:12" ht="30" customHeight="1" x14ac:dyDescent="0.2">
      <c r="A8" s="230" t="s">
        <v>5</v>
      </c>
      <c r="B8" s="230"/>
      <c r="C8" s="230"/>
      <c r="D8" s="197" t="str">
        <f>IF(METRYCZKA!$B$7="","",METRYCZKA!$B$7)</f>
        <v>TEST TEST TEST</v>
      </c>
      <c r="E8" s="246"/>
      <c r="F8" s="246"/>
      <c r="G8" s="246"/>
      <c r="H8" s="246"/>
      <c r="I8" s="246"/>
      <c r="J8" s="246"/>
      <c r="K8" s="198"/>
    </row>
    <row r="9" spans="1:12" ht="30" customHeight="1" x14ac:dyDescent="0.2">
      <c r="A9" s="260" t="s">
        <v>587</v>
      </c>
      <c r="B9" s="260"/>
      <c r="C9" s="260"/>
      <c r="D9" s="260"/>
      <c r="E9" s="260"/>
      <c r="F9" s="260"/>
      <c r="G9" s="260"/>
      <c r="H9" s="260"/>
      <c r="I9" s="260"/>
      <c r="J9" s="260"/>
      <c r="K9" s="260"/>
    </row>
    <row r="10" spans="1:12" ht="30" customHeight="1" x14ac:dyDescent="0.2">
      <c r="A10" s="230" t="s">
        <v>6</v>
      </c>
      <c r="B10" s="230"/>
      <c r="C10" s="230"/>
      <c r="D10" s="197" t="str">
        <f>IF(METRYCZKA!$B$9="","",METRYCZKA!$B$9)</f>
        <v>TEST TEST TEST</v>
      </c>
      <c r="E10" s="246"/>
      <c r="F10" s="246"/>
      <c r="G10" s="246"/>
      <c r="H10" s="246"/>
      <c r="I10" s="198"/>
      <c r="J10" s="13" t="s">
        <v>184</v>
      </c>
      <c r="K10" s="13" t="str">
        <f>IF(METRYCZKA!$D$9="","",METRYCZKA!$D$9)</f>
        <v>własne</v>
      </c>
    </row>
    <row r="11" spans="1:12" ht="30" customHeight="1" x14ac:dyDescent="0.2">
      <c r="A11" s="230" t="s">
        <v>7</v>
      </c>
      <c r="B11" s="230"/>
      <c r="C11" s="230"/>
      <c r="D11" s="274" t="str">
        <f>IF(METRYCZKA!$B$10="","",METRYCZKA!$B$10)</f>
        <v>TEST TEST TEST</v>
      </c>
      <c r="E11" s="362"/>
      <c r="F11" s="362"/>
      <c r="G11" s="246"/>
      <c r="H11" s="246"/>
      <c r="I11" s="198"/>
      <c r="J11" s="13" t="s">
        <v>8</v>
      </c>
      <c r="K11" s="13" t="str">
        <f>IF(METRYCZKA!$D$10="","",METRYCZKA!$D$10)</f>
        <v>TEST</v>
      </c>
    </row>
    <row r="12" spans="1:12" ht="30" customHeight="1" x14ac:dyDescent="0.2">
      <c r="A12" s="260" t="s">
        <v>588</v>
      </c>
      <c r="B12" s="260"/>
      <c r="C12" s="260"/>
      <c r="D12" s="260"/>
      <c r="E12" s="260"/>
      <c r="F12" s="260"/>
      <c r="G12" s="260"/>
      <c r="H12" s="260"/>
      <c r="I12" s="260"/>
      <c r="J12" s="260"/>
      <c r="K12" s="260"/>
    </row>
    <row r="13" spans="1:12" ht="30" customHeight="1" x14ac:dyDescent="0.2">
      <c r="A13" s="230" t="s">
        <v>9</v>
      </c>
      <c r="B13" s="230"/>
      <c r="C13" s="230"/>
      <c r="D13" s="346" t="str">
        <f>IF(METRYCZKA!$B$12="","",METRYCZKA!$B$12)</f>
        <v>TEST TEST TEST</v>
      </c>
      <c r="E13" s="347"/>
      <c r="F13" s="347"/>
      <c r="G13" s="347"/>
      <c r="H13" s="347"/>
      <c r="I13" s="347"/>
      <c r="J13" s="347"/>
      <c r="K13" s="348"/>
    </row>
    <row r="14" spans="1:12" ht="60" customHeight="1" x14ac:dyDescent="0.2">
      <c r="A14" s="230" t="s">
        <v>10</v>
      </c>
      <c r="B14" s="230"/>
      <c r="C14" s="230"/>
      <c r="D14" s="346" t="str">
        <f>IF(METRYCZKA!$B$13="","",METRYCZKA!$B$13)</f>
        <v>TEST TEST TEST</v>
      </c>
      <c r="E14" s="347"/>
      <c r="F14" s="347"/>
      <c r="G14" s="347"/>
      <c r="H14" s="347"/>
      <c r="I14" s="347"/>
      <c r="J14" s="347"/>
      <c r="K14" s="348"/>
    </row>
    <row r="15" spans="1:12" ht="30" hidden="1" customHeight="1" outlineLevel="1" x14ac:dyDescent="0.2">
      <c r="A15" s="230" t="s">
        <v>11</v>
      </c>
      <c r="B15" s="230"/>
      <c r="C15" s="230"/>
      <c r="D15" s="346" t="str">
        <f>IF(METRYCZKA!$B$14="","",METRYCZKA!$B$14)</f>
        <v>TEST TEST TEST</v>
      </c>
      <c r="E15" s="347"/>
      <c r="F15" s="347"/>
      <c r="G15" s="347"/>
      <c r="H15" s="347"/>
      <c r="I15" s="347"/>
      <c r="J15" s="347"/>
      <c r="K15" s="348"/>
    </row>
    <row r="16" spans="1:12" ht="30" hidden="1" customHeight="1" outlineLevel="1" x14ac:dyDescent="0.2">
      <c r="A16" s="387" t="s">
        <v>12</v>
      </c>
      <c r="B16" s="387"/>
      <c r="C16" s="387"/>
      <c r="D16" s="346" t="str">
        <f>IF(METRYCZKA!$B$15="","",METRYCZKA!$B$15)</f>
        <v>TEST TEST TEST</v>
      </c>
      <c r="E16" s="347"/>
      <c r="F16" s="347"/>
      <c r="G16" s="347"/>
      <c r="H16" s="347"/>
      <c r="I16" s="347"/>
      <c r="J16" s="347"/>
      <c r="K16" s="348"/>
    </row>
    <row r="17" spans="1:11" ht="30" customHeight="1" collapsed="1" x14ac:dyDescent="0.2">
      <c r="A17" s="366" t="s">
        <v>589</v>
      </c>
      <c r="B17" s="230"/>
      <c r="C17" s="230"/>
      <c r="D17" s="409" t="s">
        <v>24</v>
      </c>
      <c r="E17" s="409"/>
      <c r="F17" s="409"/>
      <c r="G17" s="409"/>
      <c r="H17" s="409"/>
      <c r="I17" s="420" t="s">
        <v>194</v>
      </c>
      <c r="J17" s="421"/>
      <c r="K17" s="422"/>
    </row>
    <row r="18" spans="1:11" ht="30" customHeight="1" x14ac:dyDescent="0.2">
      <c r="A18" s="402" t="s">
        <v>10</v>
      </c>
      <c r="B18" s="419"/>
      <c r="C18" s="419"/>
      <c r="D18" s="28">
        <v>1</v>
      </c>
      <c r="E18" s="411" t="str">
        <f>IF(I18="","",INDEX(METRYCZKA!$B$17:$C$42,MATCH($I18,METRYCZKA!$C$17:$C$42,0),1))</f>
        <v>TEST TEST 22</v>
      </c>
      <c r="F18" s="412"/>
      <c r="G18" s="412"/>
      <c r="H18" s="413"/>
      <c r="I18" s="452" t="s">
        <v>227</v>
      </c>
      <c r="J18" s="453"/>
      <c r="K18" s="454"/>
    </row>
    <row r="19" spans="1:11" ht="30" customHeight="1" x14ac:dyDescent="0.2">
      <c r="A19" s="253"/>
      <c r="B19" s="254"/>
      <c r="C19" s="254"/>
      <c r="D19" s="28">
        <v>2</v>
      </c>
      <c r="E19" s="411" t="str">
        <f>IF(I19="","",INDEX(METRYCZKA!$B$17:$C$42,MATCH($I19,METRYCZKA!$C$17:$C$42,0),1))</f>
        <v>TEST TEST 12</v>
      </c>
      <c r="F19" s="412"/>
      <c r="G19" s="412"/>
      <c r="H19" s="413"/>
      <c r="I19" s="452" t="s">
        <v>311</v>
      </c>
      <c r="J19" s="453"/>
      <c r="K19" s="454"/>
    </row>
    <row r="20" spans="1:11" ht="30" customHeight="1" x14ac:dyDescent="0.2">
      <c r="A20" s="291" t="s">
        <v>596</v>
      </c>
      <c r="B20" s="291"/>
      <c r="C20" s="291"/>
      <c r="D20" s="291"/>
      <c r="E20" s="230"/>
      <c r="F20" s="230"/>
      <c r="G20" s="230"/>
      <c r="H20" s="230"/>
      <c r="I20" s="230"/>
      <c r="J20" s="230"/>
      <c r="K20" s="230"/>
    </row>
    <row r="21" spans="1:11" ht="60" customHeight="1" x14ac:dyDescent="0.2">
      <c r="A21" s="387" t="s">
        <v>59</v>
      </c>
      <c r="B21" s="387"/>
      <c r="C21" s="387"/>
      <c r="D21" s="451"/>
      <c r="E21" s="451"/>
      <c r="F21" s="451"/>
      <c r="G21" s="232" t="s">
        <v>101</v>
      </c>
      <c r="H21" s="233"/>
      <c r="I21" s="59" t="s">
        <v>2</v>
      </c>
      <c r="J21" s="60" t="s">
        <v>102</v>
      </c>
      <c r="K21" s="59" t="s">
        <v>228</v>
      </c>
    </row>
    <row r="22" spans="1:11" ht="60" customHeight="1" x14ac:dyDescent="0.2">
      <c r="A22" s="387" t="s">
        <v>60</v>
      </c>
      <c r="B22" s="387"/>
      <c r="C22" s="387"/>
      <c r="D22" s="302" t="s">
        <v>631</v>
      </c>
      <c r="E22" s="439"/>
      <c r="F22" s="439"/>
      <c r="G22" s="439"/>
      <c r="H22" s="439"/>
      <c r="I22" s="439"/>
      <c r="J22" s="439"/>
      <c r="K22" s="440"/>
    </row>
    <row r="23" spans="1:11" ht="60" customHeight="1" x14ac:dyDescent="0.2">
      <c r="A23" s="227" t="s">
        <v>82</v>
      </c>
      <c r="B23" s="228"/>
      <c r="C23" s="229"/>
      <c r="D23" s="272" t="s">
        <v>24</v>
      </c>
      <c r="E23" s="272"/>
      <c r="F23" s="208"/>
      <c r="G23" s="208"/>
      <c r="H23" s="209"/>
      <c r="I23" s="61" t="s">
        <v>83</v>
      </c>
      <c r="J23" s="450"/>
      <c r="K23" s="450"/>
    </row>
    <row r="24" spans="1:11" ht="60" customHeight="1" x14ac:dyDescent="0.2">
      <c r="A24" s="442" t="s">
        <v>84</v>
      </c>
      <c r="B24" s="419"/>
      <c r="C24" s="249"/>
      <c r="D24" s="272" t="s">
        <v>455</v>
      </c>
      <c r="E24" s="230"/>
      <c r="F24" s="439"/>
      <c r="G24" s="439"/>
      <c r="H24" s="440"/>
      <c r="I24" s="61" t="s">
        <v>456</v>
      </c>
      <c r="J24" s="441"/>
      <c r="K24" s="441"/>
    </row>
    <row r="25" spans="1:11" ht="60" customHeight="1" x14ac:dyDescent="0.2">
      <c r="A25" s="253"/>
      <c r="B25" s="254"/>
      <c r="C25" s="255"/>
      <c r="D25" s="374" t="s">
        <v>134</v>
      </c>
      <c r="E25" s="374"/>
      <c r="F25" s="439" t="s">
        <v>571</v>
      </c>
      <c r="G25" s="439"/>
      <c r="H25" s="440"/>
      <c r="I25" s="13" t="s">
        <v>573</v>
      </c>
      <c r="J25" s="441" t="s">
        <v>572</v>
      </c>
      <c r="K25" s="441"/>
    </row>
    <row r="26" spans="1:11" ht="30" customHeight="1" x14ac:dyDescent="0.2">
      <c r="A26" s="227" t="s">
        <v>457</v>
      </c>
      <c r="B26" s="228"/>
      <c r="C26" s="229"/>
      <c r="D26" s="210"/>
      <c r="E26" s="211"/>
      <c r="F26" s="211"/>
      <c r="G26" s="211"/>
      <c r="H26" s="211"/>
      <c r="I26" s="211"/>
      <c r="J26" s="211"/>
      <c r="K26" s="212"/>
    </row>
    <row r="27" spans="1:11" ht="30" customHeight="1" x14ac:dyDescent="0.2">
      <c r="A27" s="227" t="s">
        <v>85</v>
      </c>
      <c r="B27" s="228"/>
      <c r="C27" s="229"/>
      <c r="D27" s="210"/>
      <c r="E27" s="211"/>
      <c r="F27" s="211"/>
      <c r="G27" s="211"/>
      <c r="H27" s="211"/>
      <c r="I27" s="211"/>
      <c r="J27" s="211"/>
      <c r="K27" s="212"/>
    </row>
    <row r="28" spans="1:11" ht="30" customHeight="1" x14ac:dyDescent="0.2">
      <c r="A28" s="227" t="s">
        <v>458</v>
      </c>
      <c r="B28" s="228"/>
      <c r="C28" s="229"/>
      <c r="D28" s="449"/>
      <c r="E28" s="449"/>
      <c r="F28" s="449"/>
      <c r="G28" s="449"/>
      <c r="H28" s="449"/>
      <c r="I28" s="449"/>
      <c r="J28" s="61" t="s">
        <v>632</v>
      </c>
      <c r="K28" s="15"/>
    </row>
    <row r="29" spans="1:11" ht="30" customHeight="1" x14ac:dyDescent="0.35">
      <c r="A29" s="227" t="s">
        <v>88</v>
      </c>
      <c r="B29" s="228"/>
      <c r="C29" s="229"/>
      <c r="D29" s="446"/>
      <c r="E29" s="447"/>
      <c r="F29" s="448"/>
      <c r="G29" s="428" t="s">
        <v>87</v>
      </c>
      <c r="H29" s="429"/>
      <c r="I29" s="46"/>
      <c r="J29" s="61" t="s">
        <v>89</v>
      </c>
      <c r="K29" s="15"/>
    </row>
    <row r="30" spans="1:11" ht="30" customHeight="1" x14ac:dyDescent="0.2">
      <c r="A30" s="349" t="s">
        <v>633</v>
      </c>
      <c r="B30" s="350"/>
      <c r="C30" s="350"/>
      <c r="D30" s="350"/>
      <c r="E30" s="350"/>
      <c r="F30" s="350"/>
      <c r="G30" s="350"/>
      <c r="H30" s="350"/>
      <c r="I30" s="350"/>
      <c r="J30" s="350"/>
      <c r="K30" s="351"/>
    </row>
    <row r="31" spans="1:11" ht="30" customHeight="1" x14ac:dyDescent="0.2">
      <c r="A31" s="227" t="s">
        <v>90</v>
      </c>
      <c r="B31" s="228"/>
      <c r="C31" s="229"/>
      <c r="D31" s="438"/>
      <c r="E31" s="333"/>
      <c r="F31" s="61" t="s">
        <v>669</v>
      </c>
      <c r="G31" s="430" t="s">
        <v>229</v>
      </c>
      <c r="H31" s="431"/>
      <c r="I31" s="62" t="s">
        <v>230</v>
      </c>
      <c r="J31" s="63" t="s">
        <v>231</v>
      </c>
      <c r="K31" s="63" t="s">
        <v>232</v>
      </c>
    </row>
    <row r="32" spans="1:11" ht="30" customHeight="1" x14ac:dyDescent="0.2">
      <c r="A32" s="230" t="s">
        <v>91</v>
      </c>
      <c r="B32" s="230"/>
      <c r="C32" s="230"/>
      <c r="D32" s="438"/>
      <c r="E32" s="333"/>
      <c r="F32" s="61" t="s">
        <v>669</v>
      </c>
      <c r="G32" s="432" t="s">
        <v>100</v>
      </c>
      <c r="H32" s="432"/>
      <c r="I32" s="432"/>
      <c r="J32" s="432"/>
      <c r="K32" s="433"/>
    </row>
    <row r="33" spans="1:11" ht="30" customHeight="1" x14ac:dyDescent="0.2">
      <c r="A33" s="230" t="s">
        <v>92</v>
      </c>
      <c r="B33" s="230"/>
      <c r="C33" s="230"/>
      <c r="D33" s="438"/>
      <c r="E33" s="333"/>
      <c r="F33" s="61" t="s">
        <v>96</v>
      </c>
      <c r="G33" s="434"/>
      <c r="H33" s="434"/>
      <c r="I33" s="434"/>
      <c r="J33" s="434"/>
      <c r="K33" s="435"/>
    </row>
    <row r="34" spans="1:11" ht="30" customHeight="1" x14ac:dyDescent="0.2">
      <c r="A34" s="230" t="s">
        <v>93</v>
      </c>
      <c r="B34" s="230"/>
      <c r="C34" s="230"/>
      <c r="D34" s="438"/>
      <c r="E34" s="333"/>
      <c r="F34" s="61" t="s">
        <v>97</v>
      </c>
      <c r="G34" s="434"/>
      <c r="H34" s="434"/>
      <c r="I34" s="434"/>
      <c r="J34" s="434"/>
      <c r="K34" s="435"/>
    </row>
    <row r="35" spans="1:11" ht="30" customHeight="1" x14ac:dyDescent="0.2">
      <c r="A35" s="230" t="s">
        <v>94</v>
      </c>
      <c r="B35" s="230"/>
      <c r="C35" s="230"/>
      <c r="D35" s="438"/>
      <c r="E35" s="333"/>
      <c r="F35" s="61" t="s">
        <v>98</v>
      </c>
      <c r="G35" s="434"/>
      <c r="H35" s="434"/>
      <c r="I35" s="434"/>
      <c r="J35" s="434"/>
      <c r="K35" s="435"/>
    </row>
    <row r="36" spans="1:11" ht="30" customHeight="1" x14ac:dyDescent="0.2">
      <c r="A36" s="230" t="s">
        <v>233</v>
      </c>
      <c r="B36" s="230"/>
      <c r="C36" s="230"/>
      <c r="D36" s="438"/>
      <c r="E36" s="333"/>
      <c r="F36" s="61" t="s">
        <v>99</v>
      </c>
      <c r="G36" s="434"/>
      <c r="H36" s="434"/>
      <c r="I36" s="434"/>
      <c r="J36" s="434"/>
      <c r="K36" s="435"/>
    </row>
    <row r="37" spans="1:11" ht="30" customHeight="1" x14ac:dyDescent="0.2">
      <c r="A37" s="197" t="s">
        <v>95</v>
      </c>
      <c r="B37" s="246"/>
      <c r="C37" s="246"/>
      <c r="D37" s="246"/>
      <c r="E37" s="246"/>
      <c r="F37" s="198"/>
      <c r="G37" s="434"/>
      <c r="H37" s="434"/>
      <c r="I37" s="434"/>
      <c r="J37" s="434"/>
      <c r="K37" s="435"/>
    </row>
    <row r="38" spans="1:11" ht="30" customHeight="1" x14ac:dyDescent="0.2">
      <c r="A38" s="388"/>
      <c r="B38" s="388"/>
      <c r="C38" s="388"/>
      <c r="D38" s="388"/>
      <c r="E38" s="388"/>
      <c r="F38" s="388"/>
      <c r="G38" s="434"/>
      <c r="H38" s="434"/>
      <c r="I38" s="434"/>
      <c r="J38" s="434"/>
      <c r="K38" s="435"/>
    </row>
    <row r="39" spans="1:11" ht="30" customHeight="1" x14ac:dyDescent="0.2">
      <c r="A39" s="388"/>
      <c r="B39" s="388"/>
      <c r="C39" s="388"/>
      <c r="D39" s="388"/>
      <c r="E39" s="388"/>
      <c r="F39" s="388"/>
      <c r="G39" s="434"/>
      <c r="H39" s="434"/>
      <c r="I39" s="434"/>
      <c r="J39" s="434"/>
      <c r="K39" s="435"/>
    </row>
    <row r="40" spans="1:11" ht="30" customHeight="1" x14ac:dyDescent="0.2">
      <c r="A40" s="388"/>
      <c r="B40" s="388"/>
      <c r="C40" s="388"/>
      <c r="D40" s="388"/>
      <c r="E40" s="388"/>
      <c r="F40" s="388"/>
      <c r="G40" s="434"/>
      <c r="H40" s="434"/>
      <c r="I40" s="434"/>
      <c r="J40" s="434"/>
      <c r="K40" s="435"/>
    </row>
    <row r="41" spans="1:11" ht="30" customHeight="1" x14ac:dyDescent="0.2">
      <c r="A41" s="388"/>
      <c r="B41" s="388"/>
      <c r="C41" s="388"/>
      <c r="D41" s="388"/>
      <c r="E41" s="388"/>
      <c r="F41" s="388"/>
      <c r="G41" s="434"/>
      <c r="H41" s="434"/>
      <c r="I41" s="434"/>
      <c r="J41" s="434"/>
      <c r="K41" s="435"/>
    </row>
    <row r="42" spans="1:11" ht="30" customHeight="1" x14ac:dyDescent="0.2">
      <c r="A42" s="388"/>
      <c r="B42" s="388"/>
      <c r="C42" s="388"/>
      <c r="D42" s="388"/>
      <c r="E42" s="388"/>
      <c r="F42" s="388"/>
      <c r="G42" s="434"/>
      <c r="H42" s="434"/>
      <c r="I42" s="434"/>
      <c r="J42" s="434"/>
      <c r="K42" s="435"/>
    </row>
    <row r="43" spans="1:11" ht="30" customHeight="1" x14ac:dyDescent="0.2">
      <c r="A43" s="388"/>
      <c r="B43" s="388"/>
      <c r="C43" s="388"/>
      <c r="D43" s="388"/>
      <c r="E43" s="388"/>
      <c r="F43" s="388"/>
      <c r="G43" s="434"/>
      <c r="H43" s="434"/>
      <c r="I43" s="434"/>
      <c r="J43" s="434"/>
      <c r="K43" s="435"/>
    </row>
    <row r="44" spans="1:11" ht="30" customHeight="1" x14ac:dyDescent="0.2">
      <c r="A44" s="388"/>
      <c r="B44" s="388"/>
      <c r="C44" s="388"/>
      <c r="D44" s="388"/>
      <c r="E44" s="388"/>
      <c r="F44" s="388"/>
      <c r="G44" s="434"/>
      <c r="H44" s="434"/>
      <c r="I44" s="434"/>
      <c r="J44" s="434"/>
      <c r="K44" s="435"/>
    </row>
    <row r="45" spans="1:11" ht="30" customHeight="1" x14ac:dyDescent="0.2">
      <c r="A45" s="388"/>
      <c r="B45" s="388"/>
      <c r="C45" s="388"/>
      <c r="D45" s="388"/>
      <c r="E45" s="388"/>
      <c r="F45" s="388"/>
      <c r="G45" s="434"/>
      <c r="H45" s="434"/>
      <c r="I45" s="434"/>
      <c r="J45" s="434"/>
      <c r="K45" s="435"/>
    </row>
    <row r="46" spans="1:11" ht="30" customHeight="1" x14ac:dyDescent="0.2">
      <c r="A46" s="388"/>
      <c r="B46" s="388"/>
      <c r="C46" s="388"/>
      <c r="D46" s="388"/>
      <c r="E46" s="388"/>
      <c r="F46" s="388"/>
      <c r="G46" s="434"/>
      <c r="H46" s="434"/>
      <c r="I46" s="434"/>
      <c r="J46" s="434"/>
      <c r="K46" s="435"/>
    </row>
    <row r="47" spans="1:11" ht="30" customHeight="1" x14ac:dyDescent="0.2">
      <c r="A47" s="388"/>
      <c r="B47" s="388"/>
      <c r="C47" s="388"/>
      <c r="D47" s="388"/>
      <c r="E47" s="388"/>
      <c r="F47" s="388"/>
      <c r="G47" s="436"/>
      <c r="H47" s="436"/>
      <c r="I47" s="436"/>
      <c r="J47" s="436"/>
      <c r="K47" s="437"/>
    </row>
    <row r="48" spans="1:11" ht="30" customHeight="1" x14ac:dyDescent="0.2">
      <c r="A48" s="445" t="s">
        <v>79</v>
      </c>
      <c r="B48" s="445"/>
      <c r="C48" s="370"/>
      <c r="D48" s="443" t="s">
        <v>80</v>
      </c>
      <c r="E48" s="444"/>
      <c r="F48" s="444"/>
      <c r="G48" s="444"/>
      <c r="H48" s="444"/>
      <c r="I48" s="443" t="s">
        <v>81</v>
      </c>
      <c r="J48" s="443"/>
      <c r="K48" s="443"/>
    </row>
    <row r="49" spans="1:11" ht="30" customHeight="1" x14ac:dyDescent="0.2">
      <c r="A49" s="262" t="s">
        <v>594</v>
      </c>
      <c r="B49" s="299"/>
      <c r="C49" s="301"/>
      <c r="D49" s="197" t="s">
        <v>10</v>
      </c>
      <c r="E49" s="246"/>
      <c r="F49" s="198"/>
      <c r="G49" s="197"/>
      <c r="H49" s="246"/>
      <c r="I49" s="198"/>
      <c r="J49" s="262"/>
      <c r="K49" s="198"/>
    </row>
    <row r="50" spans="1:11" ht="180" customHeight="1" x14ac:dyDescent="0.2">
      <c r="A50" s="381"/>
      <c r="B50" s="382"/>
      <c r="C50" s="383"/>
      <c r="D50" s="57">
        <v>1</v>
      </c>
      <c r="E50" s="334"/>
      <c r="F50" s="338"/>
      <c r="G50" s="381"/>
      <c r="H50" s="382"/>
      <c r="I50" s="383"/>
      <c r="J50" s="222"/>
      <c r="K50" s="223"/>
    </row>
    <row r="51" spans="1:11" ht="180" customHeight="1" x14ac:dyDescent="0.2">
      <c r="A51" s="381"/>
      <c r="B51" s="382"/>
      <c r="C51" s="383"/>
      <c r="D51" s="64">
        <v>2</v>
      </c>
      <c r="E51" s="334"/>
      <c r="F51" s="338"/>
      <c r="G51" s="381"/>
      <c r="H51" s="382"/>
      <c r="I51" s="383"/>
      <c r="J51" s="222"/>
      <c r="K51" s="223"/>
    </row>
    <row r="52" spans="1:11" ht="30" customHeight="1" x14ac:dyDescent="0.35">
      <c r="A52" s="216" t="s">
        <v>218</v>
      </c>
      <c r="B52" s="216"/>
      <c r="C52" s="217"/>
      <c r="D52" s="217"/>
      <c r="E52" s="217"/>
      <c r="F52" s="217"/>
      <c r="G52" s="217"/>
      <c r="H52" s="217"/>
      <c r="I52" s="217"/>
      <c r="J52" s="217"/>
      <c r="K52" s="217"/>
    </row>
    <row r="53" spans="1:11" ht="30" customHeight="1" x14ac:dyDescent="0.35">
      <c r="A53" s="318" t="s">
        <v>36</v>
      </c>
      <c r="B53" s="318"/>
      <c r="C53" s="427"/>
      <c r="D53" s="427"/>
      <c r="E53" s="427"/>
      <c r="F53" s="427"/>
      <c r="G53" s="427"/>
      <c r="H53" s="427"/>
      <c r="I53" s="427"/>
      <c r="J53" s="427"/>
      <c r="K53" s="427"/>
    </row>
  </sheetData>
  <mergeCells count="94">
    <mergeCell ref="A10:C10"/>
    <mergeCell ref="A11:C11"/>
    <mergeCell ref="A2:K2"/>
    <mergeCell ref="A3:C4"/>
    <mergeCell ref="A6:K6"/>
    <mergeCell ref="A7:C7"/>
    <mergeCell ref="A8:C8"/>
    <mergeCell ref="A5:B5"/>
    <mergeCell ref="D3:I5"/>
    <mergeCell ref="A9:K9"/>
    <mergeCell ref="D7:K7"/>
    <mergeCell ref="D8:F8"/>
    <mergeCell ref="G8:K8"/>
    <mergeCell ref="D10:F10"/>
    <mergeCell ref="D11:F11"/>
    <mergeCell ref="G10:I10"/>
    <mergeCell ref="A20:K20"/>
    <mergeCell ref="D15:K15"/>
    <mergeCell ref="D16:K16"/>
    <mergeCell ref="E18:H18"/>
    <mergeCell ref="E19:H19"/>
    <mergeCell ref="I17:K17"/>
    <mergeCell ref="I18:K18"/>
    <mergeCell ref="I19:K19"/>
    <mergeCell ref="A18:C19"/>
    <mergeCell ref="A17:C17"/>
    <mergeCell ref="D17:H17"/>
    <mergeCell ref="A15:C15"/>
    <mergeCell ref="A16:C16"/>
    <mergeCell ref="A21:C21"/>
    <mergeCell ref="A22:C22"/>
    <mergeCell ref="D21:F21"/>
    <mergeCell ref="G21:H21"/>
    <mergeCell ref="D22:K22"/>
    <mergeCell ref="A34:C34"/>
    <mergeCell ref="A29:C29"/>
    <mergeCell ref="A30:K30"/>
    <mergeCell ref="A27:C27"/>
    <mergeCell ref="A28:C28"/>
    <mergeCell ref="J23:K23"/>
    <mergeCell ref="A31:C31"/>
    <mergeCell ref="A23:C23"/>
    <mergeCell ref="A26:C26"/>
    <mergeCell ref="A32:C32"/>
    <mergeCell ref="J24:K24"/>
    <mergeCell ref="F23:H23"/>
    <mergeCell ref="G11:I11"/>
    <mergeCell ref="A50:C50"/>
    <mergeCell ref="A51:C51"/>
    <mergeCell ref="D49:F49"/>
    <mergeCell ref="G49:I49"/>
    <mergeCell ref="E50:F50"/>
    <mergeCell ref="A49:C49"/>
    <mergeCell ref="D23:E23"/>
    <mergeCell ref="F24:H24"/>
    <mergeCell ref="E51:F51"/>
    <mergeCell ref="A12:K12"/>
    <mergeCell ref="A13:C13"/>
    <mergeCell ref="A14:C14"/>
    <mergeCell ref="D13:K13"/>
    <mergeCell ref="D14:K14"/>
    <mergeCell ref="A35:C35"/>
    <mergeCell ref="J49:K49"/>
    <mergeCell ref="D26:K26"/>
    <mergeCell ref="D27:K27"/>
    <mergeCell ref="D24:E24"/>
    <mergeCell ref="D25:E25"/>
    <mergeCell ref="F25:H25"/>
    <mergeCell ref="J25:K25"/>
    <mergeCell ref="A37:F37"/>
    <mergeCell ref="A24:C25"/>
    <mergeCell ref="D48:H48"/>
    <mergeCell ref="A48:C48"/>
    <mergeCell ref="I48:K48"/>
    <mergeCell ref="D29:F29"/>
    <mergeCell ref="D28:I28"/>
    <mergeCell ref="A36:C36"/>
    <mergeCell ref="A33:C33"/>
    <mergeCell ref="A53:K53"/>
    <mergeCell ref="A52:K52"/>
    <mergeCell ref="G29:H29"/>
    <mergeCell ref="G31:H31"/>
    <mergeCell ref="G32:K47"/>
    <mergeCell ref="A38:F47"/>
    <mergeCell ref="D31:E31"/>
    <mergeCell ref="D32:E32"/>
    <mergeCell ref="D33:E33"/>
    <mergeCell ref="D34:E34"/>
    <mergeCell ref="D35:E35"/>
    <mergeCell ref="D36:E36"/>
    <mergeCell ref="J51:K51"/>
    <mergeCell ref="G50:I50"/>
    <mergeCell ref="G51:I51"/>
    <mergeCell ref="J50:K50"/>
  </mergeCells>
  <dataValidations count="1">
    <dataValidation allowBlank="1" showInputMessage="1" showErrorMessage="1" prompt="Nazwa wskazana w Umowie z Wykonwcą" sqref="D7:K7" xr:uid="{00000000-0002-0000-0500-000000000000}"/>
  </dataValidations>
  <printOptions horizontalCentered="1"/>
  <pageMargins left="0.31496062992125984" right="0.31496062992125984" top="0.35433070866141736" bottom="0.35433070866141736" header="0.31496062992125984" footer="0.31496062992125984"/>
  <pageSetup paperSize="9" scale="38" orientation="portrait" horizontalDpi="200" verticalDpi="200" r:id="rId1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500-000001000000}">
          <x14:formula1>
            <xm:f>METRYCZKA!$C$17:$C$42</xm:f>
          </x14:formula1>
          <xm:sqref>I18:K19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0"/>
  </sheetPr>
  <dimension ref="A1:L51"/>
  <sheetViews>
    <sheetView view="pageBreakPreview" zoomScale="70" zoomScaleNormal="60" zoomScaleSheetLayoutView="70" workbookViewId="0">
      <pane ySplit="1" topLeftCell="A2" activePane="bottomLeft" state="frozen"/>
      <selection pane="bottomLeft" activeCell="A3" sqref="A3:C4"/>
    </sheetView>
  </sheetViews>
  <sheetFormatPr defaultColWidth="9.140625" defaultRowHeight="14.25" outlineLevelRow="1" x14ac:dyDescent="0.2"/>
  <cols>
    <col min="1" max="1" width="5.7109375" style="35" customWidth="1"/>
    <col min="2" max="2" width="25.7109375" style="35" customWidth="1"/>
    <col min="3" max="3" width="30.7109375" style="35" customWidth="1"/>
    <col min="4" max="4" width="5.7109375" style="35" customWidth="1"/>
    <col min="5" max="5" width="25.7109375" style="35" customWidth="1"/>
    <col min="6" max="6" width="30.7109375" style="35" customWidth="1"/>
    <col min="7" max="7" width="5.7109375" style="35" customWidth="1"/>
    <col min="8" max="8" width="25.7109375" style="35" customWidth="1"/>
    <col min="9" max="9" width="30.7109375" style="35" customWidth="1"/>
    <col min="10" max="10" width="36.7109375" style="35" customWidth="1"/>
    <col min="11" max="11" width="24.7109375" style="35" customWidth="1"/>
    <col min="12" max="16384" width="9.140625" style="35"/>
  </cols>
  <sheetData>
    <row r="1" spans="1:12" ht="0.95" customHeight="1" x14ac:dyDescent="0.2"/>
    <row r="2" spans="1:12" ht="90" customHeight="1" x14ac:dyDescent="0.2">
      <c r="A2" s="337"/>
      <c r="B2" s="337"/>
      <c r="C2" s="337"/>
      <c r="D2" s="337"/>
      <c r="E2" s="337"/>
      <c r="F2" s="337"/>
      <c r="G2" s="337"/>
      <c r="H2" s="337"/>
      <c r="I2" s="337"/>
      <c r="J2" s="337"/>
      <c r="K2" s="337"/>
    </row>
    <row r="3" spans="1:12" ht="30" customHeight="1" x14ac:dyDescent="0.2">
      <c r="A3" s="278"/>
      <c r="B3" s="278"/>
      <c r="C3" s="278"/>
      <c r="D3" s="423" t="s">
        <v>103</v>
      </c>
      <c r="E3" s="455"/>
      <c r="F3" s="455"/>
      <c r="G3" s="455"/>
      <c r="H3" s="455"/>
      <c r="I3" s="456"/>
      <c r="J3" s="14" t="s">
        <v>185</v>
      </c>
      <c r="K3" s="15" t="s">
        <v>3</v>
      </c>
    </row>
    <row r="4" spans="1:12" ht="30" customHeight="1" x14ac:dyDescent="0.3">
      <c r="A4" s="278"/>
      <c r="B4" s="278"/>
      <c r="C4" s="278"/>
      <c r="D4" s="457"/>
      <c r="E4" s="458"/>
      <c r="F4" s="458"/>
      <c r="G4" s="458"/>
      <c r="H4" s="458"/>
      <c r="I4" s="459"/>
      <c r="J4" s="14" t="s">
        <v>25</v>
      </c>
      <c r="K4" s="15" t="s">
        <v>2</v>
      </c>
      <c r="L4" s="58"/>
    </row>
    <row r="5" spans="1:12" ht="30" customHeight="1" x14ac:dyDescent="0.2">
      <c r="A5" s="279" t="s">
        <v>0</v>
      </c>
      <c r="B5" s="275"/>
      <c r="C5" s="17" t="s">
        <v>1</v>
      </c>
      <c r="D5" s="460"/>
      <c r="E5" s="461"/>
      <c r="F5" s="461"/>
      <c r="G5" s="461"/>
      <c r="H5" s="461"/>
      <c r="I5" s="462"/>
      <c r="J5" s="14" t="s">
        <v>186</v>
      </c>
      <c r="K5" s="45" t="s">
        <v>35</v>
      </c>
    </row>
    <row r="6" spans="1:12" ht="30" customHeight="1" x14ac:dyDescent="0.2">
      <c r="A6" s="262" t="s">
        <v>586</v>
      </c>
      <c r="B6" s="299"/>
      <c r="C6" s="246"/>
      <c r="D6" s="246"/>
      <c r="E6" s="246"/>
      <c r="F6" s="246"/>
      <c r="G6" s="246"/>
      <c r="H6" s="246"/>
      <c r="I6" s="246"/>
      <c r="J6" s="246"/>
      <c r="K6" s="198"/>
    </row>
    <row r="7" spans="1:12" ht="60" customHeight="1" x14ac:dyDescent="0.2">
      <c r="A7" s="230" t="s">
        <v>4</v>
      </c>
      <c r="B7" s="230"/>
      <c r="C7" s="230"/>
      <c r="D7" s="357" t="str">
        <f>IF(METRYCZKA!$B$6="","",METRYCZKA!$B$6)</f>
        <v>TEST TEST TEST</v>
      </c>
      <c r="E7" s="358"/>
      <c r="F7" s="358"/>
      <c r="G7" s="358"/>
      <c r="H7" s="358"/>
      <c r="I7" s="358"/>
      <c r="J7" s="358"/>
      <c r="K7" s="359"/>
    </row>
    <row r="8" spans="1:12" ht="30" customHeight="1" x14ac:dyDescent="0.2">
      <c r="A8" s="230" t="s">
        <v>5</v>
      </c>
      <c r="B8" s="230"/>
      <c r="C8" s="230"/>
      <c r="D8" s="197" t="str">
        <f>IF(METRYCZKA!$B$7="","",METRYCZKA!$B$7)</f>
        <v>TEST TEST TEST</v>
      </c>
      <c r="E8" s="246"/>
      <c r="F8" s="246"/>
      <c r="G8" s="246"/>
      <c r="H8" s="246"/>
      <c r="I8" s="246"/>
      <c r="J8" s="246"/>
      <c r="K8" s="198"/>
    </row>
    <row r="9" spans="1:12" ht="30" customHeight="1" x14ac:dyDescent="0.2">
      <c r="A9" s="260" t="s">
        <v>587</v>
      </c>
      <c r="B9" s="260"/>
      <c r="C9" s="260"/>
      <c r="D9" s="260"/>
      <c r="E9" s="260"/>
      <c r="F9" s="260"/>
      <c r="G9" s="260"/>
      <c r="H9" s="260"/>
      <c r="I9" s="260"/>
      <c r="J9" s="260"/>
      <c r="K9" s="260"/>
    </row>
    <row r="10" spans="1:12" ht="30" customHeight="1" x14ac:dyDescent="0.2">
      <c r="A10" s="230" t="s">
        <v>6</v>
      </c>
      <c r="B10" s="230"/>
      <c r="C10" s="230"/>
      <c r="D10" s="197" t="str">
        <f>IF(METRYCZKA!$B$9="","",METRYCZKA!$B$9)</f>
        <v>TEST TEST TEST</v>
      </c>
      <c r="E10" s="246"/>
      <c r="F10" s="246"/>
      <c r="G10" s="246"/>
      <c r="H10" s="246"/>
      <c r="I10" s="198"/>
      <c r="J10" s="13" t="s">
        <v>184</v>
      </c>
      <c r="K10" s="13" t="str">
        <f>IF(METRYCZKA!$D$9="","",METRYCZKA!$D$9)</f>
        <v>własne</v>
      </c>
    </row>
    <row r="11" spans="1:12" ht="30" customHeight="1" x14ac:dyDescent="0.2">
      <c r="A11" s="230" t="s">
        <v>7</v>
      </c>
      <c r="B11" s="230"/>
      <c r="C11" s="230"/>
      <c r="D11" s="274" t="str">
        <f>IF(METRYCZKA!$B$10="","",METRYCZKA!$B$10)</f>
        <v>TEST TEST TEST</v>
      </c>
      <c r="E11" s="362"/>
      <c r="F11" s="362"/>
      <c r="G11" s="246"/>
      <c r="H11" s="246"/>
      <c r="I11" s="198"/>
      <c r="J11" s="13" t="s">
        <v>8</v>
      </c>
      <c r="K11" s="13" t="str">
        <f>IF(METRYCZKA!$D$10="","",METRYCZKA!$D$10)</f>
        <v>TEST</v>
      </c>
    </row>
    <row r="12" spans="1:12" ht="30" customHeight="1" x14ac:dyDescent="0.2">
      <c r="A12" s="260" t="s">
        <v>588</v>
      </c>
      <c r="B12" s="260"/>
      <c r="C12" s="260"/>
      <c r="D12" s="260"/>
      <c r="E12" s="260"/>
      <c r="F12" s="260"/>
      <c r="G12" s="260"/>
      <c r="H12" s="260"/>
      <c r="I12" s="260"/>
      <c r="J12" s="260"/>
      <c r="K12" s="260"/>
    </row>
    <row r="13" spans="1:12" ht="30" customHeight="1" x14ac:dyDescent="0.2">
      <c r="A13" s="230" t="s">
        <v>9</v>
      </c>
      <c r="B13" s="230"/>
      <c r="C13" s="230"/>
      <c r="D13" s="346" t="str">
        <f>IF(METRYCZKA!$B$12="","",METRYCZKA!$B$12)</f>
        <v>TEST TEST TEST</v>
      </c>
      <c r="E13" s="347"/>
      <c r="F13" s="347"/>
      <c r="G13" s="347"/>
      <c r="H13" s="347"/>
      <c r="I13" s="347"/>
      <c r="J13" s="347"/>
      <c r="K13" s="348"/>
    </row>
    <row r="14" spans="1:12" ht="60" customHeight="1" x14ac:dyDescent="0.2">
      <c r="A14" s="230" t="s">
        <v>10</v>
      </c>
      <c r="B14" s="230"/>
      <c r="C14" s="230"/>
      <c r="D14" s="346" t="str">
        <f>IF(METRYCZKA!$B$13="","",METRYCZKA!$B$13)</f>
        <v>TEST TEST TEST</v>
      </c>
      <c r="E14" s="347"/>
      <c r="F14" s="347"/>
      <c r="G14" s="347"/>
      <c r="H14" s="347"/>
      <c r="I14" s="347"/>
      <c r="J14" s="347"/>
      <c r="K14" s="348"/>
    </row>
    <row r="15" spans="1:12" ht="30" hidden="1" customHeight="1" outlineLevel="1" x14ac:dyDescent="0.2">
      <c r="A15" s="230" t="s">
        <v>11</v>
      </c>
      <c r="B15" s="230"/>
      <c r="C15" s="230"/>
      <c r="D15" s="346" t="str">
        <f>IF(METRYCZKA!$B$14="","",METRYCZKA!$B$14)</f>
        <v>TEST TEST TEST</v>
      </c>
      <c r="E15" s="347"/>
      <c r="F15" s="347"/>
      <c r="G15" s="347"/>
      <c r="H15" s="347"/>
      <c r="I15" s="347"/>
      <c r="J15" s="347"/>
      <c r="K15" s="348"/>
    </row>
    <row r="16" spans="1:12" ht="30" hidden="1" customHeight="1" outlineLevel="1" x14ac:dyDescent="0.2">
      <c r="A16" s="387" t="s">
        <v>12</v>
      </c>
      <c r="B16" s="387"/>
      <c r="C16" s="387"/>
      <c r="D16" s="346" t="str">
        <f>IF(METRYCZKA!$B$15="","",METRYCZKA!$B$15)</f>
        <v>TEST TEST TEST</v>
      </c>
      <c r="E16" s="347"/>
      <c r="F16" s="347"/>
      <c r="G16" s="347"/>
      <c r="H16" s="347"/>
      <c r="I16" s="347"/>
      <c r="J16" s="347"/>
      <c r="K16" s="348"/>
    </row>
    <row r="17" spans="1:11" ht="30" customHeight="1" collapsed="1" x14ac:dyDescent="0.2">
      <c r="A17" s="399" t="s">
        <v>589</v>
      </c>
      <c r="B17" s="228"/>
      <c r="C17" s="228"/>
      <c r="D17" s="374" t="s">
        <v>24</v>
      </c>
      <c r="E17" s="374"/>
      <c r="F17" s="374"/>
      <c r="G17" s="374"/>
      <c r="H17" s="374"/>
      <c r="I17" s="420" t="s">
        <v>194</v>
      </c>
      <c r="J17" s="421"/>
      <c r="K17" s="422"/>
    </row>
    <row r="18" spans="1:11" ht="30" customHeight="1" x14ac:dyDescent="0.2">
      <c r="A18" s="402" t="s">
        <v>10</v>
      </c>
      <c r="B18" s="419"/>
      <c r="C18" s="419"/>
      <c r="D18" s="28">
        <v>1</v>
      </c>
      <c r="E18" s="411" t="str">
        <f>IF(I18="","",INDEX(METRYCZKA!$B$17:$C$42,MATCH($I18,METRYCZKA!$C$17:$C$42,0),1))</f>
        <v>TEST TEST 22</v>
      </c>
      <c r="F18" s="412"/>
      <c r="G18" s="412"/>
      <c r="H18" s="413"/>
      <c r="I18" s="452" t="s">
        <v>227</v>
      </c>
      <c r="J18" s="453"/>
      <c r="K18" s="454"/>
    </row>
    <row r="19" spans="1:11" ht="30" customHeight="1" x14ac:dyDescent="0.2">
      <c r="A19" s="253"/>
      <c r="B19" s="254"/>
      <c r="C19" s="254"/>
      <c r="D19" s="28">
        <v>2</v>
      </c>
      <c r="E19" s="411" t="str">
        <f>IF(I19="","",INDEX(METRYCZKA!$B$17:$C$42,MATCH($I19,METRYCZKA!$C$17:$C$42,0),1))</f>
        <v>TEST TEST 12</v>
      </c>
      <c r="F19" s="412"/>
      <c r="G19" s="412"/>
      <c r="H19" s="413"/>
      <c r="I19" s="452" t="s">
        <v>311</v>
      </c>
      <c r="J19" s="453"/>
      <c r="K19" s="454"/>
    </row>
    <row r="20" spans="1:11" ht="30" customHeight="1" x14ac:dyDescent="0.2">
      <c r="A20" s="291" t="s">
        <v>596</v>
      </c>
      <c r="B20" s="291"/>
      <c r="C20" s="291"/>
      <c r="D20" s="291"/>
      <c r="E20" s="230"/>
      <c r="F20" s="230"/>
      <c r="G20" s="230"/>
      <c r="H20" s="230"/>
      <c r="I20" s="230"/>
      <c r="J20" s="230"/>
      <c r="K20" s="230"/>
    </row>
    <row r="21" spans="1:11" ht="60" customHeight="1" x14ac:dyDescent="0.2">
      <c r="A21" s="387" t="s">
        <v>59</v>
      </c>
      <c r="B21" s="387"/>
      <c r="C21" s="387"/>
      <c r="D21" s="451"/>
      <c r="E21" s="451"/>
      <c r="F21" s="451"/>
      <c r="G21" s="232" t="s">
        <v>101</v>
      </c>
      <c r="H21" s="233"/>
      <c r="I21" s="59" t="s">
        <v>2</v>
      </c>
      <c r="J21" s="60" t="s">
        <v>102</v>
      </c>
      <c r="K21" s="59"/>
    </row>
    <row r="22" spans="1:11" ht="60" customHeight="1" x14ac:dyDescent="0.2">
      <c r="A22" s="387" t="s">
        <v>60</v>
      </c>
      <c r="B22" s="387"/>
      <c r="C22" s="387"/>
      <c r="D22" s="302" t="s">
        <v>61</v>
      </c>
      <c r="E22" s="439"/>
      <c r="F22" s="439"/>
      <c r="G22" s="439"/>
      <c r="H22" s="439"/>
      <c r="I22" s="439"/>
      <c r="J22" s="439"/>
      <c r="K22" s="440"/>
    </row>
    <row r="23" spans="1:11" ht="60" customHeight="1" x14ac:dyDescent="0.2">
      <c r="A23" s="227" t="s">
        <v>82</v>
      </c>
      <c r="B23" s="228"/>
      <c r="C23" s="229"/>
      <c r="D23" s="272" t="s">
        <v>24</v>
      </c>
      <c r="E23" s="272"/>
      <c r="F23" s="208"/>
      <c r="G23" s="208"/>
      <c r="H23" s="209"/>
      <c r="I23" s="61" t="s">
        <v>83</v>
      </c>
      <c r="J23" s="450"/>
      <c r="K23" s="450"/>
    </row>
    <row r="24" spans="1:11" ht="60" customHeight="1" x14ac:dyDescent="0.2">
      <c r="A24" s="442" t="s">
        <v>84</v>
      </c>
      <c r="B24" s="419"/>
      <c r="C24" s="249"/>
      <c r="D24" s="272" t="s">
        <v>455</v>
      </c>
      <c r="E24" s="271"/>
      <c r="F24" s="439"/>
      <c r="G24" s="439"/>
      <c r="H24" s="440"/>
      <c r="I24" s="61" t="s">
        <v>456</v>
      </c>
      <c r="J24" s="441"/>
      <c r="K24" s="441"/>
    </row>
    <row r="25" spans="1:11" ht="60" customHeight="1" x14ac:dyDescent="0.2">
      <c r="A25" s="253"/>
      <c r="B25" s="254"/>
      <c r="C25" s="255"/>
      <c r="D25" s="374" t="s">
        <v>134</v>
      </c>
      <c r="E25" s="374"/>
      <c r="F25" s="439" t="s">
        <v>571</v>
      </c>
      <c r="G25" s="439"/>
      <c r="H25" s="440"/>
      <c r="I25" s="13" t="s">
        <v>573</v>
      </c>
      <c r="J25" s="441" t="s">
        <v>572</v>
      </c>
      <c r="K25" s="441"/>
    </row>
    <row r="26" spans="1:11" ht="30" customHeight="1" x14ac:dyDescent="0.2">
      <c r="A26" s="227" t="s">
        <v>457</v>
      </c>
      <c r="B26" s="228"/>
      <c r="C26" s="229"/>
      <c r="D26" s="210"/>
      <c r="E26" s="211"/>
      <c r="F26" s="211"/>
      <c r="G26" s="211"/>
      <c r="H26" s="211"/>
      <c r="I26" s="211"/>
      <c r="J26" s="211"/>
      <c r="K26" s="212"/>
    </row>
    <row r="27" spans="1:11" ht="30" customHeight="1" x14ac:dyDescent="0.2">
      <c r="A27" s="227" t="s">
        <v>85</v>
      </c>
      <c r="B27" s="228"/>
      <c r="C27" s="229"/>
      <c r="D27" s="210"/>
      <c r="E27" s="211"/>
      <c r="F27" s="211"/>
      <c r="G27" s="211"/>
      <c r="H27" s="211"/>
      <c r="I27" s="211"/>
      <c r="J27" s="211"/>
      <c r="K27" s="212"/>
    </row>
    <row r="28" spans="1:11" ht="30" customHeight="1" x14ac:dyDescent="0.35">
      <c r="A28" s="227" t="s">
        <v>458</v>
      </c>
      <c r="B28" s="228"/>
      <c r="C28" s="229"/>
      <c r="D28" s="210"/>
      <c r="E28" s="211"/>
      <c r="F28" s="211"/>
      <c r="G28" s="211"/>
      <c r="H28" s="212"/>
      <c r="I28" s="46"/>
      <c r="J28" s="61" t="s">
        <v>86</v>
      </c>
      <c r="K28" s="15"/>
    </row>
    <row r="29" spans="1:11" ht="30" customHeight="1" x14ac:dyDescent="0.2">
      <c r="A29" s="197" t="s">
        <v>88</v>
      </c>
      <c r="B29" s="246"/>
      <c r="C29" s="198"/>
      <c r="D29" s="210"/>
      <c r="E29" s="211"/>
      <c r="F29" s="212"/>
      <c r="G29" s="346" t="s">
        <v>87</v>
      </c>
      <c r="H29" s="348"/>
      <c r="I29" s="65"/>
      <c r="J29" s="61" t="s">
        <v>89</v>
      </c>
      <c r="K29" s="41"/>
    </row>
    <row r="30" spans="1:11" ht="30" customHeight="1" x14ac:dyDescent="0.2">
      <c r="A30" s="349" t="s">
        <v>633</v>
      </c>
      <c r="B30" s="350"/>
      <c r="C30" s="350"/>
      <c r="D30" s="350"/>
      <c r="E30" s="350"/>
      <c r="F30" s="350"/>
      <c r="G30" s="350"/>
      <c r="H30" s="350"/>
      <c r="I30" s="350"/>
      <c r="J30" s="350"/>
      <c r="K30" s="351"/>
    </row>
    <row r="31" spans="1:11" ht="30" customHeight="1" x14ac:dyDescent="0.2">
      <c r="A31" s="471" t="s">
        <v>90</v>
      </c>
      <c r="B31" s="472"/>
      <c r="C31" s="473"/>
      <c r="D31" s="465"/>
      <c r="E31" s="466"/>
      <c r="F31" s="66" t="s">
        <v>670</v>
      </c>
      <c r="G31" s="430" t="s">
        <v>229</v>
      </c>
      <c r="H31" s="431"/>
      <c r="I31" s="62" t="s">
        <v>230</v>
      </c>
      <c r="J31" s="63" t="s">
        <v>231</v>
      </c>
      <c r="K31" s="63" t="s">
        <v>232</v>
      </c>
    </row>
    <row r="32" spans="1:11" ht="30" customHeight="1" x14ac:dyDescent="0.2">
      <c r="A32" s="464" t="s">
        <v>104</v>
      </c>
      <c r="B32" s="464"/>
      <c r="C32" s="464"/>
      <c r="D32" s="465"/>
      <c r="E32" s="466"/>
      <c r="F32" s="66" t="s">
        <v>105</v>
      </c>
      <c r="G32" s="432" t="s">
        <v>100</v>
      </c>
      <c r="H32" s="432"/>
      <c r="I32" s="432"/>
      <c r="J32" s="432"/>
      <c r="K32" s="433"/>
    </row>
    <row r="33" spans="1:11" ht="30" customHeight="1" x14ac:dyDescent="0.2">
      <c r="A33" s="464" t="s">
        <v>93</v>
      </c>
      <c r="B33" s="464"/>
      <c r="C33" s="464"/>
      <c r="D33" s="465"/>
      <c r="E33" s="466"/>
      <c r="F33" s="66" t="s">
        <v>97</v>
      </c>
      <c r="G33" s="434"/>
      <c r="H33" s="434"/>
      <c r="I33" s="434"/>
      <c r="J33" s="434"/>
      <c r="K33" s="435"/>
    </row>
    <row r="34" spans="1:11" ht="30" customHeight="1" x14ac:dyDescent="0.2">
      <c r="A34" s="464" t="s">
        <v>94</v>
      </c>
      <c r="B34" s="464"/>
      <c r="C34" s="464"/>
      <c r="D34" s="465"/>
      <c r="E34" s="466"/>
      <c r="F34" s="66" t="s">
        <v>98</v>
      </c>
      <c r="G34" s="434"/>
      <c r="H34" s="434"/>
      <c r="I34" s="434"/>
      <c r="J34" s="434"/>
      <c r="K34" s="435"/>
    </row>
    <row r="35" spans="1:11" ht="30" customHeight="1" x14ac:dyDescent="0.2">
      <c r="A35" s="467" t="s">
        <v>95</v>
      </c>
      <c r="B35" s="468"/>
      <c r="C35" s="468"/>
      <c r="D35" s="468"/>
      <c r="E35" s="468"/>
      <c r="F35" s="469"/>
      <c r="G35" s="434"/>
      <c r="H35" s="434"/>
      <c r="I35" s="434"/>
      <c r="J35" s="434"/>
      <c r="K35" s="435"/>
    </row>
    <row r="36" spans="1:11" ht="30" customHeight="1" x14ac:dyDescent="0.2">
      <c r="A36" s="470"/>
      <c r="B36" s="470"/>
      <c r="C36" s="470"/>
      <c r="D36" s="470"/>
      <c r="E36" s="470"/>
      <c r="F36" s="470"/>
      <c r="G36" s="434"/>
      <c r="H36" s="434"/>
      <c r="I36" s="434"/>
      <c r="J36" s="434"/>
      <c r="K36" s="435"/>
    </row>
    <row r="37" spans="1:11" ht="30" customHeight="1" x14ac:dyDescent="0.2">
      <c r="A37" s="470"/>
      <c r="B37" s="470"/>
      <c r="C37" s="470"/>
      <c r="D37" s="470"/>
      <c r="E37" s="470"/>
      <c r="F37" s="470"/>
      <c r="G37" s="434"/>
      <c r="H37" s="434"/>
      <c r="I37" s="434"/>
      <c r="J37" s="434"/>
      <c r="K37" s="435"/>
    </row>
    <row r="38" spans="1:11" ht="30" customHeight="1" x14ac:dyDescent="0.2">
      <c r="A38" s="470"/>
      <c r="B38" s="470"/>
      <c r="C38" s="470"/>
      <c r="D38" s="470"/>
      <c r="E38" s="470"/>
      <c r="F38" s="470"/>
      <c r="G38" s="434"/>
      <c r="H38" s="434"/>
      <c r="I38" s="434"/>
      <c r="J38" s="434"/>
      <c r="K38" s="435"/>
    </row>
    <row r="39" spans="1:11" ht="30" customHeight="1" x14ac:dyDescent="0.2">
      <c r="A39" s="470"/>
      <c r="B39" s="470"/>
      <c r="C39" s="470"/>
      <c r="D39" s="470"/>
      <c r="E39" s="470"/>
      <c r="F39" s="470"/>
      <c r="G39" s="434"/>
      <c r="H39" s="434"/>
      <c r="I39" s="434"/>
      <c r="J39" s="434"/>
      <c r="K39" s="435"/>
    </row>
    <row r="40" spans="1:11" ht="30" customHeight="1" x14ac:dyDescent="0.2">
      <c r="A40" s="470"/>
      <c r="B40" s="470"/>
      <c r="C40" s="470"/>
      <c r="D40" s="470"/>
      <c r="E40" s="470"/>
      <c r="F40" s="470"/>
      <c r="G40" s="434"/>
      <c r="H40" s="434"/>
      <c r="I40" s="434"/>
      <c r="J40" s="434"/>
      <c r="K40" s="435"/>
    </row>
    <row r="41" spans="1:11" ht="30" customHeight="1" x14ac:dyDescent="0.2">
      <c r="A41" s="470"/>
      <c r="B41" s="470"/>
      <c r="C41" s="470"/>
      <c r="D41" s="470"/>
      <c r="E41" s="470"/>
      <c r="F41" s="470"/>
      <c r="G41" s="434"/>
      <c r="H41" s="434"/>
      <c r="I41" s="434"/>
      <c r="J41" s="434"/>
      <c r="K41" s="435"/>
    </row>
    <row r="42" spans="1:11" ht="30" customHeight="1" x14ac:dyDescent="0.2">
      <c r="A42" s="470"/>
      <c r="B42" s="470"/>
      <c r="C42" s="470"/>
      <c r="D42" s="470"/>
      <c r="E42" s="470"/>
      <c r="F42" s="470"/>
      <c r="G42" s="434"/>
      <c r="H42" s="434"/>
      <c r="I42" s="434"/>
      <c r="J42" s="434"/>
      <c r="K42" s="435"/>
    </row>
    <row r="43" spans="1:11" ht="30" customHeight="1" x14ac:dyDescent="0.2">
      <c r="A43" s="470"/>
      <c r="B43" s="470"/>
      <c r="C43" s="470"/>
      <c r="D43" s="470"/>
      <c r="E43" s="470"/>
      <c r="F43" s="470"/>
      <c r="G43" s="434"/>
      <c r="H43" s="434"/>
      <c r="I43" s="434"/>
      <c r="J43" s="434"/>
      <c r="K43" s="435"/>
    </row>
    <row r="44" spans="1:11" ht="30" customHeight="1" x14ac:dyDescent="0.2">
      <c r="A44" s="470"/>
      <c r="B44" s="470"/>
      <c r="C44" s="470"/>
      <c r="D44" s="470"/>
      <c r="E44" s="470"/>
      <c r="F44" s="470"/>
      <c r="G44" s="434"/>
      <c r="H44" s="434"/>
      <c r="I44" s="434"/>
      <c r="J44" s="434"/>
      <c r="K44" s="435"/>
    </row>
    <row r="45" spans="1:11" ht="30" customHeight="1" x14ac:dyDescent="0.2">
      <c r="A45" s="470"/>
      <c r="B45" s="470"/>
      <c r="C45" s="470"/>
      <c r="D45" s="470"/>
      <c r="E45" s="470"/>
      <c r="F45" s="470"/>
      <c r="G45" s="436"/>
      <c r="H45" s="436"/>
      <c r="I45" s="436"/>
      <c r="J45" s="436"/>
      <c r="K45" s="437"/>
    </row>
    <row r="46" spans="1:11" ht="30" customHeight="1" x14ac:dyDescent="0.2">
      <c r="A46" s="445" t="s">
        <v>79</v>
      </c>
      <c r="B46" s="445"/>
      <c r="C46" s="463"/>
      <c r="D46" s="443" t="s">
        <v>80</v>
      </c>
      <c r="E46" s="444"/>
      <c r="F46" s="444"/>
      <c r="G46" s="444"/>
      <c r="H46" s="444"/>
      <c r="I46" s="443" t="s">
        <v>81</v>
      </c>
      <c r="J46" s="443"/>
      <c r="K46" s="443"/>
    </row>
    <row r="47" spans="1:11" ht="30" customHeight="1" x14ac:dyDescent="0.2">
      <c r="A47" s="262" t="s">
        <v>594</v>
      </c>
      <c r="B47" s="299"/>
      <c r="C47" s="301"/>
      <c r="D47" s="197" t="s">
        <v>10</v>
      </c>
      <c r="E47" s="246"/>
      <c r="F47" s="198"/>
      <c r="G47" s="197"/>
      <c r="H47" s="246"/>
      <c r="I47" s="198"/>
      <c r="J47" s="262"/>
      <c r="K47" s="198"/>
    </row>
    <row r="48" spans="1:11" ht="180" customHeight="1" x14ac:dyDescent="0.2">
      <c r="A48" s="381"/>
      <c r="B48" s="382"/>
      <c r="C48" s="383"/>
      <c r="D48" s="57">
        <v>1</v>
      </c>
      <c r="E48" s="334"/>
      <c r="F48" s="338"/>
      <c r="G48" s="381"/>
      <c r="H48" s="382"/>
      <c r="I48" s="383"/>
      <c r="J48" s="222"/>
      <c r="K48" s="223"/>
    </row>
    <row r="49" spans="1:11" ht="180" customHeight="1" x14ac:dyDescent="0.2">
      <c r="A49" s="381"/>
      <c r="B49" s="382"/>
      <c r="C49" s="383"/>
      <c r="D49" s="64">
        <v>2</v>
      </c>
      <c r="E49" s="334"/>
      <c r="F49" s="338"/>
      <c r="G49" s="381"/>
      <c r="H49" s="382"/>
      <c r="I49" s="383"/>
      <c r="J49" s="222"/>
      <c r="K49" s="223"/>
    </row>
    <row r="50" spans="1:11" ht="30" customHeight="1" x14ac:dyDescent="0.35">
      <c r="A50" s="216" t="s">
        <v>218</v>
      </c>
      <c r="B50" s="216"/>
      <c r="C50" s="217"/>
      <c r="D50" s="217"/>
      <c r="E50" s="217"/>
      <c r="F50" s="217"/>
      <c r="G50" s="217"/>
      <c r="H50" s="217"/>
      <c r="I50" s="217"/>
      <c r="J50" s="217"/>
      <c r="K50" s="217"/>
    </row>
    <row r="51" spans="1:11" ht="30" customHeight="1" x14ac:dyDescent="0.35">
      <c r="A51" s="331" t="s">
        <v>36</v>
      </c>
      <c r="B51" s="331"/>
      <c r="C51" s="332"/>
      <c r="D51" s="332"/>
      <c r="E51" s="332"/>
      <c r="F51" s="332"/>
      <c r="G51" s="332"/>
      <c r="H51" s="332"/>
      <c r="I51" s="332"/>
      <c r="J51" s="332"/>
      <c r="K51" s="332"/>
    </row>
  </sheetData>
  <mergeCells count="90">
    <mergeCell ref="A8:C8"/>
    <mergeCell ref="D8:F8"/>
    <mergeCell ref="G8:K8"/>
    <mergeCell ref="A9:K9"/>
    <mergeCell ref="A10:C10"/>
    <mergeCell ref="D10:F10"/>
    <mergeCell ref="G10:I10"/>
    <mergeCell ref="A7:C7"/>
    <mergeCell ref="D7:K7"/>
    <mergeCell ref="A2:K2"/>
    <mergeCell ref="A3:C4"/>
    <mergeCell ref="D3:I5"/>
    <mergeCell ref="A5:B5"/>
    <mergeCell ref="A6:K6"/>
    <mergeCell ref="D11:F11"/>
    <mergeCell ref="G11:I11"/>
    <mergeCell ref="A12:K12"/>
    <mergeCell ref="A13:C13"/>
    <mergeCell ref="D13:K13"/>
    <mergeCell ref="A11:C11"/>
    <mergeCell ref="A14:C14"/>
    <mergeCell ref="D14:K14"/>
    <mergeCell ref="A15:C15"/>
    <mergeCell ref="D15:K15"/>
    <mergeCell ref="A16:C16"/>
    <mergeCell ref="D16:K16"/>
    <mergeCell ref="A17:C17"/>
    <mergeCell ref="D17:H17"/>
    <mergeCell ref="I17:K17"/>
    <mergeCell ref="A18:C19"/>
    <mergeCell ref="E18:H18"/>
    <mergeCell ref="I18:K18"/>
    <mergeCell ref="E19:H19"/>
    <mergeCell ref="I19:K19"/>
    <mergeCell ref="A20:K20"/>
    <mergeCell ref="A21:C21"/>
    <mergeCell ref="D21:F21"/>
    <mergeCell ref="G21:H21"/>
    <mergeCell ref="A22:C22"/>
    <mergeCell ref="D22:K22"/>
    <mergeCell ref="A23:C23"/>
    <mergeCell ref="D23:E23"/>
    <mergeCell ref="F23:H23"/>
    <mergeCell ref="J23:K23"/>
    <mergeCell ref="A24:C25"/>
    <mergeCell ref="D24:E24"/>
    <mergeCell ref="F24:H24"/>
    <mergeCell ref="J24:K24"/>
    <mergeCell ref="D25:E25"/>
    <mergeCell ref="F25:H25"/>
    <mergeCell ref="A31:C31"/>
    <mergeCell ref="D31:E31"/>
    <mergeCell ref="G31:H31"/>
    <mergeCell ref="J25:K25"/>
    <mergeCell ref="A26:C26"/>
    <mergeCell ref="D26:K26"/>
    <mergeCell ref="A27:C27"/>
    <mergeCell ref="D27:K27"/>
    <mergeCell ref="A28:C28"/>
    <mergeCell ref="D28:H28"/>
    <mergeCell ref="A29:C29"/>
    <mergeCell ref="G29:H29"/>
    <mergeCell ref="A30:K30"/>
    <mergeCell ref="D29:F29"/>
    <mergeCell ref="J49:K49"/>
    <mergeCell ref="A32:C32"/>
    <mergeCell ref="D32:E32"/>
    <mergeCell ref="G32:K45"/>
    <mergeCell ref="A33:C33"/>
    <mergeCell ref="D33:E33"/>
    <mergeCell ref="A34:C34"/>
    <mergeCell ref="D34:E34"/>
    <mergeCell ref="A35:F35"/>
    <mergeCell ref="A36:F45"/>
    <mergeCell ref="A51:K51"/>
    <mergeCell ref="A46:C46"/>
    <mergeCell ref="D46:H46"/>
    <mergeCell ref="I46:K46"/>
    <mergeCell ref="A50:K50"/>
    <mergeCell ref="A47:C47"/>
    <mergeCell ref="D47:F47"/>
    <mergeCell ref="G47:I47"/>
    <mergeCell ref="J47:K47"/>
    <mergeCell ref="A48:C48"/>
    <mergeCell ref="E48:F48"/>
    <mergeCell ref="G48:I48"/>
    <mergeCell ref="J48:K48"/>
    <mergeCell ref="A49:C49"/>
    <mergeCell ref="E49:F49"/>
    <mergeCell ref="G49:I49"/>
  </mergeCells>
  <dataValidations count="1">
    <dataValidation allowBlank="1" showInputMessage="1" showErrorMessage="1" prompt="Nazwa wskazana w Umowie z Wykonwcą" sqref="D7:K7" xr:uid="{00000000-0002-0000-0600-000000000000}"/>
  </dataValidations>
  <printOptions horizontalCentered="1"/>
  <pageMargins left="0.31496062992125984" right="0.31496062992125984" top="0.35433070866141736" bottom="0.35433070866141736" header="0.31496062992125984" footer="0.31496062992125984"/>
  <pageSetup paperSize="9" scale="39" orientation="portrait" horizontalDpi="200" verticalDpi="200" r:id="rId1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600-000001000000}">
          <x14:formula1>
            <xm:f>METRYCZKA!$C$17:$C$42</xm:f>
          </x14:formula1>
          <xm:sqref>I18:K19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0"/>
  </sheetPr>
  <dimension ref="A1:I30"/>
  <sheetViews>
    <sheetView view="pageBreakPreview" zoomScale="70" zoomScaleNormal="60" zoomScaleSheetLayoutView="70" workbookViewId="0">
      <pane ySplit="1" topLeftCell="A2" activePane="bottomLeft" state="frozen"/>
      <selection pane="bottomLeft" activeCell="A3" sqref="A3:B4"/>
    </sheetView>
  </sheetViews>
  <sheetFormatPr defaultColWidth="9.140625" defaultRowHeight="14.25" outlineLevelRow="1" x14ac:dyDescent="0.2"/>
  <cols>
    <col min="1" max="6" width="30.7109375" style="35" customWidth="1"/>
    <col min="7" max="7" width="36.7109375" style="35" customWidth="1"/>
    <col min="8" max="8" width="24.7109375" style="35" customWidth="1"/>
    <col min="9" max="16384" width="9.140625" style="35"/>
  </cols>
  <sheetData>
    <row r="1" spans="1:8" ht="0.95" customHeight="1" x14ac:dyDescent="0.2"/>
    <row r="2" spans="1:8" ht="90" customHeight="1" x14ac:dyDescent="0.2">
      <c r="A2" s="337"/>
      <c r="B2" s="337"/>
      <c r="C2" s="337"/>
      <c r="D2" s="337"/>
      <c r="E2" s="337"/>
      <c r="F2" s="337"/>
      <c r="G2" s="337"/>
      <c r="H2" s="337"/>
    </row>
    <row r="3" spans="1:8" ht="30" customHeight="1" x14ac:dyDescent="0.2">
      <c r="A3" s="278"/>
      <c r="B3" s="278"/>
      <c r="C3" s="495" t="s">
        <v>574</v>
      </c>
      <c r="D3" s="496"/>
      <c r="E3" s="496"/>
      <c r="F3" s="496"/>
      <c r="G3" s="14" t="s">
        <v>185</v>
      </c>
      <c r="H3" s="15" t="s">
        <v>3</v>
      </c>
    </row>
    <row r="4" spans="1:8" ht="30" customHeight="1" x14ac:dyDescent="0.2">
      <c r="A4" s="278"/>
      <c r="B4" s="278"/>
      <c r="C4" s="496"/>
      <c r="D4" s="496"/>
      <c r="E4" s="496"/>
      <c r="F4" s="496"/>
      <c r="G4" s="14" t="s">
        <v>25</v>
      </c>
      <c r="H4" s="15" t="s">
        <v>2</v>
      </c>
    </row>
    <row r="5" spans="1:8" ht="30" customHeight="1" x14ac:dyDescent="0.2">
      <c r="A5" s="17" t="s">
        <v>0</v>
      </c>
      <c r="B5" s="17" t="s">
        <v>1</v>
      </c>
      <c r="C5" s="496"/>
      <c r="D5" s="496"/>
      <c r="E5" s="496"/>
      <c r="F5" s="496"/>
      <c r="G5" s="14" t="s">
        <v>186</v>
      </c>
      <c r="H5" s="45" t="s">
        <v>35</v>
      </c>
    </row>
    <row r="6" spans="1:8" ht="30" customHeight="1" x14ac:dyDescent="0.2">
      <c r="A6" s="260" t="s">
        <v>586</v>
      </c>
      <c r="B6" s="260"/>
      <c r="C6" s="260"/>
      <c r="D6" s="260"/>
      <c r="E6" s="260"/>
      <c r="F6" s="260"/>
      <c r="G6" s="260"/>
      <c r="H6" s="260"/>
    </row>
    <row r="7" spans="1:8" ht="60" customHeight="1" x14ac:dyDescent="0.2">
      <c r="A7" s="230" t="s">
        <v>4</v>
      </c>
      <c r="B7" s="230"/>
      <c r="C7" s="357" t="str">
        <f>IF(METRYCZKA!$B$6="","",METRYCZKA!$B$6)</f>
        <v>TEST TEST TEST</v>
      </c>
      <c r="D7" s="358"/>
      <c r="E7" s="358"/>
      <c r="F7" s="358"/>
      <c r="G7" s="358"/>
      <c r="H7" s="359"/>
    </row>
    <row r="8" spans="1:8" ht="30" customHeight="1" x14ac:dyDescent="0.35">
      <c r="A8" s="230" t="s">
        <v>5</v>
      </c>
      <c r="B8" s="230"/>
      <c r="C8" s="271" t="str">
        <f>IF(METRYCZKA!$B$7="","",METRYCZKA!$B$7)</f>
        <v>TEST TEST TEST</v>
      </c>
      <c r="D8" s="197"/>
      <c r="E8" s="360"/>
      <c r="F8" s="360"/>
      <c r="G8" s="360"/>
      <c r="H8" s="361"/>
    </row>
    <row r="9" spans="1:8" ht="30" customHeight="1" x14ac:dyDescent="0.2">
      <c r="A9" s="260" t="s">
        <v>587</v>
      </c>
      <c r="B9" s="260"/>
      <c r="C9" s="260"/>
      <c r="D9" s="260"/>
      <c r="E9" s="260"/>
      <c r="F9" s="260"/>
      <c r="G9" s="260"/>
      <c r="H9" s="260"/>
    </row>
    <row r="10" spans="1:8" ht="30" customHeight="1" x14ac:dyDescent="0.35">
      <c r="A10" s="230" t="s">
        <v>6</v>
      </c>
      <c r="B10" s="230"/>
      <c r="C10" s="271" t="str">
        <f>IF(METRYCZKA!$B$9="","",METRYCZKA!$B$9)</f>
        <v>TEST TEST TEST</v>
      </c>
      <c r="D10" s="197"/>
      <c r="E10" s="360"/>
      <c r="F10" s="361"/>
      <c r="G10" s="13" t="s">
        <v>184</v>
      </c>
      <c r="H10" s="13" t="str">
        <f>IF(METRYCZKA!$D$9="","",METRYCZKA!$D$9)</f>
        <v>własne</v>
      </c>
    </row>
    <row r="11" spans="1:8" ht="30" customHeight="1" x14ac:dyDescent="0.35">
      <c r="A11" s="230" t="s">
        <v>7</v>
      </c>
      <c r="B11" s="230"/>
      <c r="C11" s="273" t="str">
        <f>IF(METRYCZKA!$B$10="","",METRYCZKA!$B$10)</f>
        <v>TEST TEST TEST</v>
      </c>
      <c r="D11" s="274"/>
      <c r="E11" s="360"/>
      <c r="F11" s="361"/>
      <c r="G11" s="13" t="s">
        <v>8</v>
      </c>
      <c r="H11" s="13" t="str">
        <f>IF(METRYCZKA!$D$10="","",METRYCZKA!$D$10)</f>
        <v>TEST</v>
      </c>
    </row>
    <row r="12" spans="1:8" ht="30" customHeight="1" x14ac:dyDescent="0.2">
      <c r="A12" s="260" t="s">
        <v>588</v>
      </c>
      <c r="B12" s="260"/>
      <c r="C12" s="260"/>
      <c r="D12" s="260"/>
      <c r="E12" s="260"/>
      <c r="F12" s="260"/>
      <c r="G12" s="260"/>
      <c r="H12" s="260"/>
    </row>
    <row r="13" spans="1:8" ht="30" customHeight="1" x14ac:dyDescent="0.2">
      <c r="A13" s="230" t="s">
        <v>9</v>
      </c>
      <c r="B13" s="230"/>
      <c r="C13" s="346" t="str">
        <f>IF(METRYCZKA!$B$12="","",METRYCZKA!$B$12)</f>
        <v>TEST TEST TEST</v>
      </c>
      <c r="D13" s="347"/>
      <c r="E13" s="358"/>
      <c r="F13" s="358"/>
      <c r="G13" s="228"/>
      <c r="H13" s="229"/>
    </row>
    <row r="14" spans="1:8" ht="60" customHeight="1" x14ac:dyDescent="0.2">
      <c r="A14" s="230" t="s">
        <v>10</v>
      </c>
      <c r="B14" s="230"/>
      <c r="C14" s="346" t="str">
        <f>IF(METRYCZKA!$B$13="","",METRYCZKA!$B$13)</f>
        <v>TEST TEST TEST</v>
      </c>
      <c r="D14" s="347"/>
      <c r="E14" s="358"/>
      <c r="F14" s="358"/>
      <c r="G14" s="228"/>
      <c r="H14" s="229"/>
    </row>
    <row r="15" spans="1:8" ht="30" hidden="1" customHeight="1" outlineLevel="1" x14ac:dyDescent="0.2">
      <c r="A15" s="230" t="s">
        <v>11</v>
      </c>
      <c r="B15" s="230"/>
      <c r="C15" s="346" t="str">
        <f>IF(METRYCZKA!$B$14="","",METRYCZKA!$B$14)</f>
        <v>TEST TEST TEST</v>
      </c>
      <c r="D15" s="347"/>
      <c r="E15" s="358"/>
      <c r="F15" s="358"/>
      <c r="G15" s="228"/>
      <c r="H15" s="229"/>
    </row>
    <row r="16" spans="1:8" ht="30" hidden="1" customHeight="1" outlineLevel="1" x14ac:dyDescent="0.2">
      <c r="A16" s="387" t="s">
        <v>12</v>
      </c>
      <c r="B16" s="387"/>
      <c r="C16" s="416" t="str">
        <f>IF(METRYCZKA!$B$15="","",METRYCZKA!$B$15)</f>
        <v>TEST TEST TEST</v>
      </c>
      <c r="D16" s="417"/>
      <c r="E16" s="418"/>
      <c r="F16" s="418"/>
      <c r="G16" s="419"/>
      <c r="H16" s="249"/>
    </row>
    <row r="17" spans="1:9" ht="30" customHeight="1" collapsed="1" x14ac:dyDescent="0.2">
      <c r="A17" s="480" t="s">
        <v>597</v>
      </c>
      <c r="B17" s="480"/>
      <c r="C17" s="480"/>
      <c r="D17" s="480"/>
      <c r="E17" s="480"/>
      <c r="F17" s="480"/>
      <c r="G17" s="480"/>
      <c r="H17" s="480"/>
    </row>
    <row r="18" spans="1:9" ht="120" customHeight="1" x14ac:dyDescent="0.2">
      <c r="A18" s="481" t="s">
        <v>459</v>
      </c>
      <c r="B18" s="481"/>
      <c r="C18" s="478"/>
      <c r="D18" s="479"/>
      <c r="E18" s="479"/>
      <c r="F18" s="479"/>
      <c r="G18" s="297"/>
      <c r="H18" s="298"/>
    </row>
    <row r="19" spans="1:9" ht="120" customHeight="1" x14ac:dyDescent="0.2">
      <c r="A19" s="481" t="s">
        <v>188</v>
      </c>
      <c r="B19" s="481"/>
      <c r="C19" s="478"/>
      <c r="D19" s="479"/>
      <c r="E19" s="479"/>
      <c r="F19" s="479"/>
      <c r="G19" s="297"/>
      <c r="H19" s="298"/>
    </row>
    <row r="20" spans="1:9" ht="30" customHeight="1" x14ac:dyDescent="0.2">
      <c r="A20" s="476" t="s">
        <v>598</v>
      </c>
      <c r="B20" s="477"/>
      <c r="C20" s="403"/>
      <c r="D20" s="403"/>
      <c r="E20" s="403"/>
      <c r="F20" s="403"/>
      <c r="G20" s="403"/>
      <c r="H20" s="404"/>
    </row>
    <row r="21" spans="1:9" s="51" customFormat="1" ht="90" customHeight="1" x14ac:dyDescent="0.35">
      <c r="A21" s="420" t="s">
        <v>634</v>
      </c>
      <c r="B21" s="474"/>
      <c r="C21" s="474"/>
      <c r="D21" s="474"/>
      <c r="E21" s="474"/>
      <c r="F21" s="474"/>
      <c r="G21" s="474"/>
      <c r="H21" s="475"/>
    </row>
    <row r="22" spans="1:9" ht="120" customHeight="1" x14ac:dyDescent="0.35">
      <c r="A22" s="67" t="s">
        <v>26</v>
      </c>
      <c r="B22" s="482" t="s">
        <v>189</v>
      </c>
      <c r="C22" s="483"/>
      <c r="D22" s="483"/>
      <c r="E22" s="483"/>
      <c r="F22" s="483"/>
      <c r="G22" s="484"/>
      <c r="H22" s="485"/>
    </row>
    <row r="23" spans="1:9" ht="30" customHeight="1" x14ac:dyDescent="0.2">
      <c r="A23" s="476" t="s">
        <v>599</v>
      </c>
      <c r="B23" s="477"/>
      <c r="C23" s="403"/>
      <c r="D23" s="403"/>
      <c r="E23" s="403"/>
      <c r="F23" s="403"/>
      <c r="G23" s="403"/>
      <c r="H23" s="404"/>
    </row>
    <row r="24" spans="1:9" s="51" customFormat="1" ht="90" customHeight="1" x14ac:dyDescent="0.35">
      <c r="A24" s="420" t="s">
        <v>190</v>
      </c>
      <c r="B24" s="474"/>
      <c r="C24" s="474"/>
      <c r="D24" s="474"/>
      <c r="E24" s="474"/>
      <c r="F24" s="474"/>
      <c r="G24" s="474"/>
      <c r="H24" s="475"/>
    </row>
    <row r="25" spans="1:9" ht="120" customHeight="1" x14ac:dyDescent="0.35">
      <c r="A25" s="67" t="s">
        <v>26</v>
      </c>
      <c r="B25" s="482" t="s">
        <v>189</v>
      </c>
      <c r="C25" s="483"/>
      <c r="D25" s="483"/>
      <c r="E25" s="483"/>
      <c r="F25" s="483"/>
      <c r="G25" s="484"/>
      <c r="H25" s="485"/>
    </row>
    <row r="26" spans="1:9" ht="30" customHeight="1" x14ac:dyDescent="0.2">
      <c r="A26" s="260" t="s">
        <v>191</v>
      </c>
      <c r="B26" s="260"/>
      <c r="C26" s="260"/>
      <c r="D26" s="260"/>
      <c r="E26" s="260"/>
      <c r="F26" s="260"/>
      <c r="G26" s="260"/>
      <c r="H26" s="260"/>
    </row>
    <row r="27" spans="1:9" ht="60" customHeight="1" x14ac:dyDescent="0.2">
      <c r="A27" s="292" t="s">
        <v>192</v>
      </c>
      <c r="B27" s="488"/>
      <c r="C27" s="491"/>
      <c r="D27" s="492"/>
      <c r="E27" s="493"/>
      <c r="F27" s="493"/>
      <c r="G27" s="493"/>
      <c r="H27" s="494"/>
    </row>
    <row r="28" spans="1:9" ht="150" customHeight="1" x14ac:dyDescent="0.2">
      <c r="A28" s="420" t="s">
        <v>193</v>
      </c>
      <c r="B28" s="233"/>
      <c r="C28" s="489" t="s">
        <v>24</v>
      </c>
      <c r="D28" s="489"/>
      <c r="E28" s="490" t="s">
        <v>25</v>
      </c>
      <c r="F28" s="487"/>
      <c r="G28" s="486" t="s">
        <v>26</v>
      </c>
      <c r="H28" s="487"/>
      <c r="I28" s="68"/>
    </row>
    <row r="29" spans="1:9" s="43" customFormat="1" ht="30" customHeight="1" x14ac:dyDescent="0.35">
      <c r="A29" s="216" t="s">
        <v>218</v>
      </c>
      <c r="B29" s="216"/>
      <c r="C29" s="216"/>
      <c r="D29" s="216"/>
      <c r="E29" s="216"/>
      <c r="F29" s="216"/>
      <c r="G29" s="216"/>
      <c r="H29" s="216"/>
    </row>
    <row r="30" spans="1:9" s="43" customFormat="1" ht="30" customHeight="1" x14ac:dyDescent="0.35">
      <c r="A30" s="331" t="s">
        <v>36</v>
      </c>
      <c r="B30" s="331"/>
      <c r="C30" s="331"/>
      <c r="D30" s="331"/>
      <c r="E30" s="331"/>
      <c r="F30" s="331"/>
      <c r="G30" s="331"/>
      <c r="H30" s="331"/>
    </row>
  </sheetData>
  <mergeCells count="45">
    <mergeCell ref="A2:H2"/>
    <mergeCell ref="A3:B4"/>
    <mergeCell ref="C3:F5"/>
    <mergeCell ref="A6:H6"/>
    <mergeCell ref="A7:B7"/>
    <mergeCell ref="C7:H7"/>
    <mergeCell ref="C13:H13"/>
    <mergeCell ref="A8:B8"/>
    <mergeCell ref="C8:D8"/>
    <mergeCell ref="A9:H9"/>
    <mergeCell ref="A10:B10"/>
    <mergeCell ref="C10:D10"/>
    <mergeCell ref="E10:F10"/>
    <mergeCell ref="E8:H8"/>
    <mergeCell ref="A11:B11"/>
    <mergeCell ref="C11:D11"/>
    <mergeCell ref="E11:F11"/>
    <mergeCell ref="A12:H12"/>
    <mergeCell ref="A13:B13"/>
    <mergeCell ref="A14:B14"/>
    <mergeCell ref="C14:H14"/>
    <mergeCell ref="A15:B15"/>
    <mergeCell ref="C15:H15"/>
    <mergeCell ref="A16:B16"/>
    <mergeCell ref="C16:H16"/>
    <mergeCell ref="A30:H30"/>
    <mergeCell ref="A26:H26"/>
    <mergeCell ref="A28:B28"/>
    <mergeCell ref="B22:H22"/>
    <mergeCell ref="G28:H28"/>
    <mergeCell ref="A27:B27"/>
    <mergeCell ref="C28:D28"/>
    <mergeCell ref="E28:F28"/>
    <mergeCell ref="C27:H27"/>
    <mergeCell ref="A23:H23"/>
    <mergeCell ref="A24:H24"/>
    <mergeCell ref="B25:H25"/>
    <mergeCell ref="A29:H29"/>
    <mergeCell ref="A21:H21"/>
    <mergeCell ref="A20:H20"/>
    <mergeCell ref="C18:H18"/>
    <mergeCell ref="C19:H19"/>
    <mergeCell ref="A17:H17"/>
    <mergeCell ref="A18:B18"/>
    <mergeCell ref="A19:B19"/>
  </mergeCells>
  <dataValidations count="4">
    <dataValidation type="list" allowBlank="1" showInputMessage="1" showErrorMessage="1" sqref="H15" xr:uid="{00000000-0002-0000-0700-000000000000}">
      <formula1>$L$13:$L$14</formula1>
    </dataValidation>
    <dataValidation type="list" allowBlank="1" showInputMessage="1" showErrorMessage="1" sqref="H14" xr:uid="{00000000-0002-0000-0700-000001000000}">
      <formula1>$M$12:$M$15</formula1>
    </dataValidation>
    <dataValidation type="list" allowBlank="1" showInputMessage="1" showErrorMessage="1" sqref="H16" xr:uid="{00000000-0002-0000-0700-000002000000}">
      <formula1>$M$8:$M$15</formula1>
    </dataValidation>
    <dataValidation allowBlank="1" showInputMessage="1" showErrorMessage="1" prompt="Nazwa wskazana w Umowie z Wykonwcą" sqref="C7:H7" xr:uid="{00000000-0002-0000-0700-000003000000}"/>
  </dataValidations>
  <printOptions horizontalCentered="1"/>
  <pageMargins left="0.31496062992125984" right="0.31496062992125984" top="0.35433070866141736" bottom="0.35433070866141736" header="0.31496062992125984" footer="0.31496062992125984"/>
  <pageSetup paperSize="9" scale="38" orientation="portrait" horizontalDpi="200" verticalDpi="200" r:id="rId1"/>
  <drawing r:id="rId2"/>
  <legacyDrawing r:id="rId3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0"/>
  </sheetPr>
  <dimension ref="A1:K26"/>
  <sheetViews>
    <sheetView view="pageBreakPreview" zoomScale="70" zoomScaleNormal="60" zoomScaleSheetLayoutView="70" workbookViewId="0">
      <pane ySplit="1" topLeftCell="A2" activePane="bottomLeft" state="frozen"/>
      <selection pane="bottomLeft" activeCell="A3" sqref="A3:C4"/>
    </sheetView>
  </sheetViews>
  <sheetFormatPr defaultColWidth="9.140625" defaultRowHeight="14.25" outlineLevelRow="1" x14ac:dyDescent="0.2"/>
  <cols>
    <col min="1" max="1" width="5.7109375" style="35" customWidth="1"/>
    <col min="2" max="2" width="25.7109375" style="35" customWidth="1"/>
    <col min="3" max="3" width="30.7109375" style="35" customWidth="1"/>
    <col min="4" max="4" width="5.7109375" style="35" customWidth="1"/>
    <col min="5" max="5" width="25.7109375" style="35" customWidth="1"/>
    <col min="6" max="6" width="30.7109375" style="35" customWidth="1"/>
    <col min="7" max="7" width="5.7109375" style="35" customWidth="1"/>
    <col min="8" max="8" width="25.7109375" style="35" customWidth="1"/>
    <col min="9" max="9" width="30.7109375" style="35" customWidth="1"/>
    <col min="10" max="10" width="36.7109375" style="35" customWidth="1"/>
    <col min="11" max="11" width="24.7109375" style="35" customWidth="1"/>
    <col min="12" max="16384" width="9.140625" style="35"/>
  </cols>
  <sheetData>
    <row r="1" spans="1:11" ht="0.95" customHeight="1" x14ac:dyDescent="0.2"/>
    <row r="2" spans="1:11" ht="90" customHeight="1" x14ac:dyDescent="0.2">
      <c r="A2" s="337"/>
      <c r="B2" s="337"/>
      <c r="C2" s="337"/>
      <c r="D2" s="337"/>
      <c r="E2" s="337"/>
      <c r="F2" s="337"/>
      <c r="G2" s="337"/>
      <c r="H2" s="337"/>
      <c r="I2" s="337"/>
      <c r="J2" s="337"/>
      <c r="K2" s="337"/>
    </row>
    <row r="3" spans="1:11" ht="30" customHeight="1" x14ac:dyDescent="0.2">
      <c r="A3" s="278"/>
      <c r="B3" s="278"/>
      <c r="C3" s="278"/>
      <c r="D3" s="497" t="s">
        <v>461</v>
      </c>
      <c r="E3" s="498"/>
      <c r="F3" s="498"/>
      <c r="G3" s="498"/>
      <c r="H3" s="498"/>
      <c r="I3" s="499"/>
      <c r="J3" s="14" t="s">
        <v>185</v>
      </c>
      <c r="K3" s="15" t="s">
        <v>3</v>
      </c>
    </row>
    <row r="4" spans="1:11" ht="30" customHeight="1" x14ac:dyDescent="0.2">
      <c r="A4" s="278"/>
      <c r="B4" s="278"/>
      <c r="C4" s="278"/>
      <c r="D4" s="500"/>
      <c r="E4" s="501"/>
      <c r="F4" s="501"/>
      <c r="G4" s="501"/>
      <c r="H4" s="501"/>
      <c r="I4" s="502"/>
      <c r="J4" s="14" t="s">
        <v>25</v>
      </c>
      <c r="K4" s="15" t="s">
        <v>2</v>
      </c>
    </row>
    <row r="5" spans="1:11" ht="30" customHeight="1" x14ac:dyDescent="0.2">
      <c r="A5" s="279" t="s">
        <v>0</v>
      </c>
      <c r="B5" s="275"/>
      <c r="C5" s="17" t="s">
        <v>1</v>
      </c>
      <c r="D5" s="503"/>
      <c r="E5" s="504"/>
      <c r="F5" s="504"/>
      <c r="G5" s="504"/>
      <c r="H5" s="504"/>
      <c r="I5" s="505"/>
      <c r="J5" s="14" t="s">
        <v>186</v>
      </c>
      <c r="K5" s="69"/>
    </row>
    <row r="6" spans="1:11" ht="30" customHeight="1" x14ac:dyDescent="0.2">
      <c r="A6" s="260" t="s">
        <v>586</v>
      </c>
      <c r="B6" s="260"/>
      <c r="C6" s="260"/>
      <c r="D6" s="260"/>
      <c r="E6" s="260"/>
      <c r="F6" s="260"/>
      <c r="G6" s="260"/>
      <c r="H6" s="260"/>
      <c r="I6" s="260"/>
      <c r="J6" s="260"/>
      <c r="K6" s="260"/>
    </row>
    <row r="7" spans="1:11" ht="60" customHeight="1" x14ac:dyDescent="0.2">
      <c r="A7" s="230" t="s">
        <v>4</v>
      </c>
      <c r="B7" s="230"/>
      <c r="C7" s="230"/>
      <c r="D7" s="357" t="str">
        <f>IF(METRYCZKA!$B$6="","",METRYCZKA!$B$6)</f>
        <v>TEST TEST TEST</v>
      </c>
      <c r="E7" s="358"/>
      <c r="F7" s="358"/>
      <c r="G7" s="358"/>
      <c r="H7" s="358"/>
      <c r="I7" s="358"/>
      <c r="J7" s="358"/>
      <c r="K7" s="359"/>
    </row>
    <row r="8" spans="1:11" ht="30" customHeight="1" x14ac:dyDescent="0.2">
      <c r="A8" s="230" t="s">
        <v>5</v>
      </c>
      <c r="B8" s="230"/>
      <c r="C8" s="230"/>
      <c r="D8" s="197" t="str">
        <f>IF(METRYCZKA!$B$7="","",METRYCZKA!$B$7)</f>
        <v>TEST TEST TEST</v>
      </c>
      <c r="E8" s="246"/>
      <c r="F8" s="246"/>
      <c r="G8" s="246"/>
      <c r="H8" s="246"/>
      <c r="I8" s="246"/>
      <c r="J8" s="246"/>
      <c r="K8" s="198"/>
    </row>
    <row r="9" spans="1:11" ht="30" customHeight="1" x14ac:dyDescent="0.2">
      <c r="A9" s="260" t="s">
        <v>587</v>
      </c>
      <c r="B9" s="260"/>
      <c r="C9" s="260"/>
      <c r="D9" s="260"/>
      <c r="E9" s="260"/>
      <c r="F9" s="260"/>
      <c r="G9" s="260"/>
      <c r="H9" s="260"/>
      <c r="I9" s="260"/>
      <c r="J9" s="260"/>
      <c r="K9" s="260"/>
    </row>
    <row r="10" spans="1:11" ht="30" customHeight="1" x14ac:dyDescent="0.2">
      <c r="A10" s="230" t="s">
        <v>6</v>
      </c>
      <c r="B10" s="230"/>
      <c r="C10" s="230"/>
      <c r="D10" s="197" t="str">
        <f>IF(METRYCZKA!$B$9="","",METRYCZKA!$B$9)</f>
        <v>TEST TEST TEST</v>
      </c>
      <c r="E10" s="246"/>
      <c r="F10" s="246"/>
      <c r="G10" s="246"/>
      <c r="H10" s="246"/>
      <c r="I10" s="198"/>
      <c r="J10" s="13" t="s">
        <v>184</v>
      </c>
      <c r="K10" s="13" t="str">
        <f>IF(METRYCZKA!$D$9="","",METRYCZKA!$D$9)</f>
        <v>własne</v>
      </c>
    </row>
    <row r="11" spans="1:11" ht="30" customHeight="1" x14ac:dyDescent="0.2">
      <c r="A11" s="230" t="s">
        <v>7</v>
      </c>
      <c r="B11" s="230"/>
      <c r="C11" s="230"/>
      <c r="D11" s="274" t="str">
        <f>IF(METRYCZKA!$B$10="","",METRYCZKA!$B$10)</f>
        <v>TEST TEST TEST</v>
      </c>
      <c r="E11" s="362"/>
      <c r="F11" s="362"/>
      <c r="G11" s="246"/>
      <c r="H11" s="246"/>
      <c r="I11" s="198"/>
      <c r="J11" s="13" t="s">
        <v>8</v>
      </c>
      <c r="K11" s="13" t="str">
        <f>IF(METRYCZKA!$D$10="","",METRYCZKA!$D$10)</f>
        <v>TEST</v>
      </c>
    </row>
    <row r="12" spans="1:11" ht="30" customHeight="1" x14ac:dyDescent="0.2">
      <c r="A12" s="260" t="s">
        <v>588</v>
      </c>
      <c r="B12" s="260"/>
      <c r="C12" s="260"/>
      <c r="D12" s="260"/>
      <c r="E12" s="260"/>
      <c r="F12" s="260"/>
      <c r="G12" s="260"/>
      <c r="H12" s="260"/>
      <c r="I12" s="260"/>
      <c r="J12" s="260"/>
      <c r="K12" s="260"/>
    </row>
    <row r="13" spans="1:11" ht="30" customHeight="1" x14ac:dyDescent="0.2">
      <c r="A13" s="230" t="s">
        <v>9</v>
      </c>
      <c r="B13" s="230"/>
      <c r="C13" s="230"/>
      <c r="D13" s="346" t="str">
        <f>IF(METRYCZKA!$B$12="","",METRYCZKA!$B$12)</f>
        <v>TEST TEST TEST</v>
      </c>
      <c r="E13" s="347"/>
      <c r="F13" s="347"/>
      <c r="G13" s="347"/>
      <c r="H13" s="347"/>
      <c r="I13" s="347"/>
      <c r="J13" s="347"/>
      <c r="K13" s="348"/>
    </row>
    <row r="14" spans="1:11" ht="60" customHeight="1" x14ac:dyDescent="0.2">
      <c r="A14" s="230" t="s">
        <v>10</v>
      </c>
      <c r="B14" s="230"/>
      <c r="C14" s="230"/>
      <c r="D14" s="346" t="str">
        <f>IF(METRYCZKA!$B$13="","",METRYCZKA!$B$13)</f>
        <v>TEST TEST TEST</v>
      </c>
      <c r="E14" s="347"/>
      <c r="F14" s="347"/>
      <c r="G14" s="347"/>
      <c r="H14" s="347"/>
      <c r="I14" s="347"/>
      <c r="J14" s="347"/>
      <c r="K14" s="348"/>
    </row>
    <row r="15" spans="1:11" ht="30" hidden="1" customHeight="1" outlineLevel="1" x14ac:dyDescent="0.2">
      <c r="A15" s="230" t="s">
        <v>11</v>
      </c>
      <c r="B15" s="230"/>
      <c r="C15" s="230"/>
      <c r="D15" s="346" t="str">
        <f>IF(METRYCZKA!$B$14="","",METRYCZKA!$B$14)</f>
        <v>TEST TEST TEST</v>
      </c>
      <c r="E15" s="347"/>
      <c r="F15" s="347"/>
      <c r="G15" s="347"/>
      <c r="H15" s="347"/>
      <c r="I15" s="347"/>
      <c r="J15" s="347"/>
      <c r="K15" s="348"/>
    </row>
    <row r="16" spans="1:11" ht="30" hidden="1" customHeight="1" outlineLevel="1" x14ac:dyDescent="0.2">
      <c r="A16" s="230" t="s">
        <v>12</v>
      </c>
      <c r="B16" s="230"/>
      <c r="C16" s="230"/>
      <c r="D16" s="346" t="str">
        <f>IF(METRYCZKA!$B$15="","",METRYCZKA!$B$15)</f>
        <v>TEST TEST TEST</v>
      </c>
      <c r="E16" s="347"/>
      <c r="F16" s="347"/>
      <c r="G16" s="347"/>
      <c r="H16" s="347"/>
      <c r="I16" s="347"/>
      <c r="J16" s="347"/>
      <c r="K16" s="348"/>
    </row>
    <row r="17" spans="1:11" s="47" customFormat="1" ht="30" customHeight="1" collapsed="1" x14ac:dyDescent="0.2">
      <c r="A17" s="399" t="s">
        <v>589</v>
      </c>
      <c r="B17" s="400"/>
      <c r="C17" s="401"/>
      <c r="D17" s="408" t="s">
        <v>24</v>
      </c>
      <c r="E17" s="409"/>
      <c r="F17" s="409"/>
      <c r="G17" s="409"/>
      <c r="H17" s="410"/>
      <c r="I17" s="420" t="s">
        <v>194</v>
      </c>
      <c r="J17" s="421"/>
      <c r="K17" s="422"/>
    </row>
    <row r="18" spans="1:11" s="47" customFormat="1" ht="30" customHeight="1" x14ac:dyDescent="0.2">
      <c r="A18" s="247" t="s">
        <v>10</v>
      </c>
      <c r="B18" s="248"/>
      <c r="C18" s="352"/>
      <c r="D18" s="28">
        <v>1</v>
      </c>
      <c r="E18" s="411" t="str">
        <f>IF(I18="","",INDEX(METRYCZKA!$B$17:$C$42,MATCH($I18,METRYCZKA!$C$17:$C$42,0),1))</f>
        <v>TEST TEST 12</v>
      </c>
      <c r="F18" s="412"/>
      <c r="G18" s="412"/>
      <c r="H18" s="413"/>
      <c r="I18" s="411" t="s">
        <v>311</v>
      </c>
      <c r="J18" s="412"/>
      <c r="K18" s="413"/>
    </row>
    <row r="19" spans="1:11" s="47" customFormat="1" ht="30" customHeight="1" x14ac:dyDescent="0.2">
      <c r="A19" s="354"/>
      <c r="B19" s="355"/>
      <c r="C19" s="356"/>
      <c r="D19" s="28">
        <v>2</v>
      </c>
      <c r="E19" s="411" t="str">
        <f>IF(I19="","",INDEX(METRYCZKA!$B$17:$C$42,MATCH($I19,METRYCZKA!$C$17:$C$42,0),1))</f>
        <v/>
      </c>
      <c r="F19" s="412"/>
      <c r="G19" s="412"/>
      <c r="H19" s="413"/>
      <c r="I19" s="411"/>
      <c r="J19" s="412"/>
      <c r="K19" s="413"/>
    </row>
    <row r="20" spans="1:11" ht="60" customHeight="1" x14ac:dyDescent="0.2">
      <c r="A20" s="506" t="s">
        <v>460</v>
      </c>
      <c r="B20" s="507"/>
      <c r="C20" s="507"/>
      <c r="D20" s="507"/>
      <c r="E20" s="507"/>
      <c r="F20" s="507"/>
      <c r="G20" s="507"/>
      <c r="H20" s="507"/>
      <c r="I20" s="507"/>
      <c r="J20" s="507"/>
      <c r="K20" s="508"/>
    </row>
    <row r="21" spans="1:11" ht="60" customHeight="1" x14ac:dyDescent="0.2">
      <c r="A21" s="509" t="s">
        <v>635</v>
      </c>
      <c r="B21" s="510"/>
      <c r="C21" s="510"/>
      <c r="D21" s="510"/>
      <c r="E21" s="510"/>
      <c r="F21" s="510"/>
      <c r="G21" s="510"/>
      <c r="H21" s="510"/>
      <c r="I21" s="510"/>
      <c r="J21" s="510"/>
      <c r="K21" s="511"/>
    </row>
    <row r="22" spans="1:11" ht="30" customHeight="1" x14ac:dyDescent="0.2">
      <c r="A22" s="513" t="s">
        <v>107</v>
      </c>
      <c r="B22" s="514"/>
      <c r="C22" s="514"/>
      <c r="D22" s="514"/>
      <c r="E22" s="514"/>
      <c r="F22" s="70" t="s">
        <v>2</v>
      </c>
      <c r="G22" s="71"/>
      <c r="H22" s="515" t="s">
        <v>106</v>
      </c>
      <c r="I22" s="515"/>
      <c r="J22" s="515"/>
      <c r="K22" s="516"/>
    </row>
    <row r="23" spans="1:11" ht="30" customHeight="1" x14ac:dyDescent="0.2">
      <c r="A23" s="262" t="s">
        <v>591</v>
      </c>
      <c r="B23" s="299"/>
      <c r="C23" s="301"/>
      <c r="D23" s="197" t="s">
        <v>10</v>
      </c>
      <c r="E23" s="246"/>
      <c r="F23" s="309"/>
      <c r="G23" s="262"/>
      <c r="H23" s="299"/>
      <c r="I23" s="301"/>
      <c r="J23" s="262"/>
      <c r="K23" s="301"/>
    </row>
    <row r="24" spans="1:11" ht="150" customHeight="1" x14ac:dyDescent="0.2">
      <c r="A24" s="381"/>
      <c r="B24" s="512"/>
      <c r="C24" s="219"/>
      <c r="D24" s="57">
        <v>1</v>
      </c>
      <c r="E24" s="334"/>
      <c r="F24" s="338"/>
      <c r="G24" s="222"/>
      <c r="H24" s="512"/>
      <c r="I24" s="219"/>
      <c r="J24" s="222"/>
      <c r="K24" s="223"/>
    </row>
    <row r="25" spans="1:11" s="43" customFormat="1" ht="30" customHeight="1" x14ac:dyDescent="0.35">
      <c r="A25" s="216" t="s">
        <v>218</v>
      </c>
      <c r="B25" s="216"/>
      <c r="C25" s="217"/>
      <c r="D25" s="217"/>
      <c r="E25" s="217"/>
      <c r="F25" s="217"/>
      <c r="G25" s="217"/>
      <c r="H25" s="217"/>
      <c r="I25" s="217"/>
      <c r="J25" s="217"/>
      <c r="K25" s="217"/>
    </row>
    <row r="26" spans="1:11" s="43" customFormat="1" ht="30" customHeight="1" x14ac:dyDescent="0.35">
      <c r="A26" s="331" t="s">
        <v>36</v>
      </c>
      <c r="B26" s="331"/>
      <c r="C26" s="332"/>
      <c r="D26" s="332"/>
      <c r="E26" s="332"/>
      <c r="F26" s="332"/>
      <c r="G26" s="332"/>
      <c r="H26" s="332"/>
      <c r="I26" s="332"/>
      <c r="J26" s="332"/>
      <c r="K26" s="332"/>
    </row>
  </sheetData>
  <mergeCells count="48">
    <mergeCell ref="A26:K26"/>
    <mergeCell ref="A20:K20"/>
    <mergeCell ref="A21:K21"/>
    <mergeCell ref="E24:F24"/>
    <mergeCell ref="J24:K24"/>
    <mergeCell ref="A23:C23"/>
    <mergeCell ref="A24:C24"/>
    <mergeCell ref="G24:I24"/>
    <mergeCell ref="D23:F23"/>
    <mergeCell ref="G23:I23"/>
    <mergeCell ref="J23:K23"/>
    <mergeCell ref="A25:K25"/>
    <mergeCell ref="A22:E22"/>
    <mergeCell ref="H22:K22"/>
    <mergeCell ref="A13:C13"/>
    <mergeCell ref="A14:C14"/>
    <mergeCell ref="A15:C15"/>
    <mergeCell ref="A16:C16"/>
    <mergeCell ref="A17:C17"/>
    <mergeCell ref="A8:C8"/>
    <mergeCell ref="A9:K9"/>
    <mergeCell ref="A10:C10"/>
    <mergeCell ref="A11:C11"/>
    <mergeCell ref="A12:K12"/>
    <mergeCell ref="D8:F8"/>
    <mergeCell ref="G8:K8"/>
    <mergeCell ref="D10:F10"/>
    <mergeCell ref="D11:F11"/>
    <mergeCell ref="G10:I10"/>
    <mergeCell ref="G11:I11"/>
    <mergeCell ref="A2:K2"/>
    <mergeCell ref="A3:C4"/>
    <mergeCell ref="A6:K6"/>
    <mergeCell ref="A7:C7"/>
    <mergeCell ref="A5:B5"/>
    <mergeCell ref="D3:I5"/>
    <mergeCell ref="D7:K7"/>
    <mergeCell ref="D13:K13"/>
    <mergeCell ref="D14:K14"/>
    <mergeCell ref="D15:K15"/>
    <mergeCell ref="D16:K16"/>
    <mergeCell ref="D17:H17"/>
    <mergeCell ref="A18:C19"/>
    <mergeCell ref="I17:K17"/>
    <mergeCell ref="E18:H18"/>
    <mergeCell ref="I18:K18"/>
    <mergeCell ref="E19:H19"/>
    <mergeCell ref="I19:K19"/>
  </mergeCells>
  <dataValidations count="2">
    <dataValidation type="list" allowBlank="1" showInputMessage="1" showErrorMessage="1" sqref="K19" xr:uid="{00000000-0002-0000-0800-000000000000}">
      <formula1>$P$8:$P$15</formula1>
    </dataValidation>
    <dataValidation allowBlank="1" showInputMessage="1" showErrorMessage="1" prompt="Nazwa wskazana w Umowie z Wykonwcą" sqref="D7:K7" xr:uid="{00000000-0002-0000-0800-000001000000}"/>
  </dataValidations>
  <printOptions horizontalCentered="1"/>
  <pageMargins left="0.31496062992125984" right="0.31496062992125984" top="0.35433070866141736" bottom="0.35433070866141736" header="0.31496062992125984" footer="0.31496062992125984"/>
  <pageSetup paperSize="9" scale="39" orientation="portrait" horizontalDpi="200" verticalDpi="200" r:id="rId1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800-000002000000}">
          <x14:formula1>
            <xm:f>METRYCZKA!$C$17:$C$42</xm:f>
          </x14:formula1>
          <xm:sqref>I18:K18</xm:sqref>
        </x14:dataValidation>
      </x14:dataValidation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49"/>
  <sheetViews>
    <sheetView view="pageBreakPreview" zoomScale="70" zoomScaleNormal="60" zoomScaleSheetLayoutView="70" workbookViewId="0">
      <pane ySplit="1" topLeftCell="A2" activePane="bottomLeft" state="frozen"/>
      <selection pane="bottomLeft" activeCell="A3" sqref="A3:C4"/>
    </sheetView>
  </sheetViews>
  <sheetFormatPr defaultColWidth="9.140625" defaultRowHeight="14.25" outlineLevelRow="1" x14ac:dyDescent="0.2"/>
  <cols>
    <col min="1" max="1" width="7.7109375" style="35" customWidth="1"/>
    <col min="2" max="2" width="23.7109375" style="35" customWidth="1"/>
    <col min="3" max="3" width="30.7109375" style="35" customWidth="1"/>
    <col min="4" max="4" width="5.7109375" style="35" customWidth="1"/>
    <col min="5" max="5" width="25.7109375" style="35" customWidth="1"/>
    <col min="6" max="6" width="30.7109375" style="35" customWidth="1"/>
    <col min="7" max="7" width="5.7109375" style="35" customWidth="1"/>
    <col min="8" max="8" width="25.7109375" style="35" customWidth="1"/>
    <col min="9" max="9" width="30.7109375" style="35" customWidth="1"/>
    <col min="10" max="10" width="36.7109375" style="35" customWidth="1"/>
    <col min="11" max="11" width="24.7109375" style="35" customWidth="1"/>
    <col min="12" max="17" width="30.7109375" style="35" customWidth="1"/>
    <col min="18" max="18" width="6.7109375" style="35" customWidth="1"/>
    <col min="19" max="19" width="20.7109375" style="35" customWidth="1"/>
    <col min="20" max="16384" width="9.140625" style="35"/>
  </cols>
  <sheetData>
    <row r="1" spans="1:19" ht="0.95" customHeight="1" x14ac:dyDescent="0.2"/>
    <row r="2" spans="1:19" ht="90" customHeight="1" x14ac:dyDescent="0.2">
      <c r="A2" s="371"/>
      <c r="B2" s="371"/>
      <c r="C2" s="371"/>
      <c r="D2" s="372"/>
      <c r="E2" s="372"/>
      <c r="F2" s="372"/>
      <c r="G2" s="372"/>
      <c r="H2" s="372"/>
      <c r="I2" s="372"/>
      <c r="J2" s="372"/>
      <c r="K2" s="372"/>
      <c r="L2" s="80"/>
      <c r="M2" s="80"/>
      <c r="N2" s="80"/>
      <c r="O2" s="80"/>
      <c r="P2" s="80"/>
      <c r="Q2" s="80"/>
      <c r="R2" s="80"/>
      <c r="S2" s="80"/>
    </row>
    <row r="3" spans="1:19" ht="30" customHeight="1" x14ac:dyDescent="0.2">
      <c r="A3" s="278"/>
      <c r="B3" s="278"/>
      <c r="C3" s="278"/>
      <c r="D3" s="373" t="s">
        <v>600</v>
      </c>
      <c r="E3" s="373"/>
      <c r="F3" s="373"/>
      <c r="G3" s="373"/>
      <c r="H3" s="373"/>
      <c r="I3" s="373"/>
      <c r="J3" s="373"/>
      <c r="K3" s="373"/>
      <c r="L3" s="373"/>
      <c r="M3" s="373"/>
      <c r="N3" s="373"/>
      <c r="O3" s="373"/>
      <c r="P3" s="373"/>
      <c r="Q3" s="271" t="s">
        <v>185</v>
      </c>
      <c r="R3" s="271"/>
      <c r="S3" s="15" t="s">
        <v>3</v>
      </c>
    </row>
    <row r="4" spans="1:19" ht="30" customHeight="1" x14ac:dyDescent="0.2">
      <c r="A4" s="278"/>
      <c r="B4" s="278"/>
      <c r="C4" s="278"/>
      <c r="D4" s="373"/>
      <c r="E4" s="373"/>
      <c r="F4" s="373"/>
      <c r="G4" s="373"/>
      <c r="H4" s="373"/>
      <c r="I4" s="373"/>
      <c r="J4" s="373"/>
      <c r="K4" s="373"/>
      <c r="L4" s="373"/>
      <c r="M4" s="373"/>
      <c r="N4" s="373"/>
      <c r="O4" s="373"/>
      <c r="P4" s="373"/>
      <c r="Q4" s="271" t="s">
        <v>25</v>
      </c>
      <c r="R4" s="271"/>
      <c r="S4" s="15" t="s">
        <v>2</v>
      </c>
    </row>
    <row r="5" spans="1:19" ht="30" customHeight="1" x14ac:dyDescent="0.2">
      <c r="A5" s="279" t="s">
        <v>0</v>
      </c>
      <c r="B5" s="275"/>
      <c r="C5" s="17" t="s">
        <v>1</v>
      </c>
      <c r="D5" s="373"/>
      <c r="E5" s="373"/>
      <c r="F5" s="373"/>
      <c r="G5" s="373"/>
      <c r="H5" s="373"/>
      <c r="I5" s="373"/>
      <c r="J5" s="373"/>
      <c r="K5" s="373"/>
      <c r="L5" s="373"/>
      <c r="M5" s="373"/>
      <c r="N5" s="373"/>
      <c r="O5" s="373"/>
      <c r="P5" s="373"/>
      <c r="Q5" s="271" t="s">
        <v>186</v>
      </c>
      <c r="R5" s="271"/>
      <c r="S5" s="45" t="s">
        <v>35</v>
      </c>
    </row>
    <row r="6" spans="1:19" ht="30" customHeight="1" x14ac:dyDescent="0.2">
      <c r="A6" s="260" t="s">
        <v>586</v>
      </c>
      <c r="B6" s="260"/>
      <c r="C6" s="260"/>
      <c r="D6" s="260"/>
      <c r="E6" s="260"/>
      <c r="F6" s="260"/>
      <c r="G6" s="260"/>
      <c r="H6" s="260"/>
      <c r="I6" s="260"/>
      <c r="J6" s="260"/>
      <c r="K6" s="260"/>
      <c r="L6" s="260"/>
      <c r="M6" s="260"/>
      <c r="N6" s="260"/>
      <c r="O6" s="260"/>
      <c r="P6" s="260"/>
      <c r="Q6" s="260"/>
      <c r="R6" s="260"/>
      <c r="S6" s="260"/>
    </row>
    <row r="7" spans="1:19" ht="60" customHeight="1" x14ac:dyDescent="0.2">
      <c r="A7" s="525" t="s">
        <v>4</v>
      </c>
      <c r="B7" s="525"/>
      <c r="C7" s="525"/>
      <c r="D7" s="265" t="str">
        <f>IF(METRYCZKA!$B$6="","",METRYCZKA!$B$6)</f>
        <v>TEST TEST TEST</v>
      </c>
      <c r="E7" s="265"/>
      <c r="F7" s="265"/>
      <c r="G7" s="265"/>
      <c r="H7" s="265"/>
      <c r="I7" s="265"/>
      <c r="J7" s="265"/>
      <c r="K7" s="265"/>
      <c r="L7" s="265"/>
      <c r="M7" s="265"/>
      <c r="N7" s="265"/>
      <c r="O7" s="265"/>
      <c r="P7" s="265"/>
      <c r="Q7" s="265"/>
      <c r="R7" s="265"/>
      <c r="S7" s="265"/>
    </row>
    <row r="8" spans="1:19" ht="30" customHeight="1" x14ac:dyDescent="0.2">
      <c r="A8" s="230" t="s">
        <v>5</v>
      </c>
      <c r="B8" s="230"/>
      <c r="C8" s="230"/>
      <c r="D8" s="271" t="str">
        <f>IF(METRYCZKA!$B$7="","",METRYCZKA!$B$7)</f>
        <v>TEST TEST TEST</v>
      </c>
      <c r="E8" s="271"/>
      <c r="F8" s="271"/>
      <c r="G8" s="271"/>
      <c r="H8" s="271"/>
      <c r="I8" s="271"/>
      <c r="J8" s="271"/>
      <c r="K8" s="271"/>
      <c r="L8" s="271"/>
      <c r="M8" s="271"/>
      <c r="N8" s="271"/>
      <c r="O8" s="271"/>
      <c r="P8" s="271"/>
      <c r="Q8" s="271"/>
      <c r="R8" s="271"/>
      <c r="S8" s="271"/>
    </row>
    <row r="9" spans="1:19" ht="30" customHeight="1" x14ac:dyDescent="0.2">
      <c r="A9" s="260" t="s">
        <v>587</v>
      </c>
      <c r="B9" s="260"/>
      <c r="C9" s="260"/>
      <c r="D9" s="260"/>
      <c r="E9" s="260"/>
      <c r="F9" s="260"/>
      <c r="G9" s="260"/>
      <c r="H9" s="260"/>
      <c r="I9" s="260"/>
      <c r="J9" s="260"/>
      <c r="K9" s="260"/>
      <c r="L9" s="260"/>
      <c r="M9" s="260"/>
      <c r="N9" s="260"/>
      <c r="O9" s="260"/>
      <c r="P9" s="260"/>
      <c r="Q9" s="260"/>
      <c r="R9" s="260"/>
      <c r="S9" s="260"/>
    </row>
    <row r="10" spans="1:19" ht="30" customHeight="1" x14ac:dyDescent="0.2">
      <c r="A10" s="525" t="s">
        <v>6</v>
      </c>
      <c r="B10" s="525"/>
      <c r="C10" s="525"/>
      <c r="D10" s="271" t="str">
        <f>IF(METRYCZKA!$B$9="","",METRYCZKA!$B$9)</f>
        <v>TEST TEST TEST</v>
      </c>
      <c r="E10" s="271"/>
      <c r="F10" s="271"/>
      <c r="G10" s="271"/>
      <c r="H10" s="271"/>
      <c r="I10" s="271"/>
      <c r="J10" s="271"/>
      <c r="K10" s="271"/>
      <c r="L10" s="271"/>
      <c r="M10" s="271"/>
      <c r="N10" s="271"/>
      <c r="O10" s="271"/>
      <c r="P10" s="271"/>
      <c r="Q10" s="522" t="s">
        <v>184</v>
      </c>
      <c r="R10" s="522"/>
      <c r="S10" s="177" t="str">
        <f>IF(METRYCZKA!$D$9="","",METRYCZKA!$D$9)</f>
        <v>własne</v>
      </c>
    </row>
    <row r="11" spans="1:19" ht="30" customHeight="1" x14ac:dyDescent="0.2">
      <c r="A11" s="230" t="s">
        <v>7</v>
      </c>
      <c r="B11" s="230"/>
      <c r="C11" s="230"/>
      <c r="D11" s="273" t="str">
        <f>IF(METRYCZKA!$B$10="","",METRYCZKA!$B$10)</f>
        <v>TEST TEST TEST</v>
      </c>
      <c r="E11" s="273"/>
      <c r="F11" s="273"/>
      <c r="G11" s="273"/>
      <c r="H11" s="273"/>
      <c r="I11" s="273"/>
      <c r="J11" s="273"/>
      <c r="K11" s="273"/>
      <c r="L11" s="273"/>
      <c r="M11" s="273"/>
      <c r="N11" s="273"/>
      <c r="O11" s="273"/>
      <c r="P11" s="273"/>
      <c r="Q11" s="271" t="s">
        <v>8</v>
      </c>
      <c r="R11" s="271"/>
      <c r="S11" s="13" t="str">
        <f>IF(METRYCZKA!$D$10="","",METRYCZKA!$D$10)</f>
        <v>TEST</v>
      </c>
    </row>
    <row r="12" spans="1:19" ht="30" customHeight="1" x14ac:dyDescent="0.2">
      <c r="A12" s="260" t="s">
        <v>588</v>
      </c>
      <c r="B12" s="260"/>
      <c r="C12" s="260"/>
      <c r="D12" s="260"/>
      <c r="E12" s="260"/>
      <c r="F12" s="260"/>
      <c r="G12" s="260"/>
      <c r="H12" s="260"/>
      <c r="I12" s="260"/>
      <c r="J12" s="260"/>
      <c r="K12" s="260"/>
      <c r="L12" s="260"/>
      <c r="M12" s="260"/>
      <c r="N12" s="260"/>
      <c r="O12" s="260"/>
      <c r="P12" s="260"/>
      <c r="Q12" s="260"/>
      <c r="R12" s="260"/>
      <c r="S12" s="260"/>
    </row>
    <row r="13" spans="1:19" ht="30" customHeight="1" x14ac:dyDescent="0.2">
      <c r="A13" s="525" t="s">
        <v>9</v>
      </c>
      <c r="B13" s="525"/>
      <c r="C13" s="525"/>
      <c r="D13" s="272" t="str">
        <f>IF(METRYCZKA!$B$12="","",METRYCZKA!$B$12)</f>
        <v>TEST TEST TEST</v>
      </c>
      <c r="E13" s="272"/>
      <c r="F13" s="272"/>
      <c r="G13" s="272"/>
      <c r="H13" s="272"/>
      <c r="I13" s="272"/>
      <c r="J13" s="272"/>
      <c r="K13" s="272"/>
      <c r="L13" s="272"/>
      <c r="M13" s="272"/>
      <c r="N13" s="272"/>
      <c r="O13" s="272"/>
      <c r="P13" s="272"/>
      <c r="Q13" s="272"/>
      <c r="R13" s="272"/>
      <c r="S13" s="272"/>
    </row>
    <row r="14" spans="1:19" ht="60" customHeight="1" x14ac:dyDescent="0.2">
      <c r="A14" s="230" t="s">
        <v>10</v>
      </c>
      <c r="B14" s="230"/>
      <c r="C14" s="230"/>
      <c r="D14" s="272" t="str">
        <f>IF(METRYCZKA!$B$13="","",METRYCZKA!$B$13)</f>
        <v>TEST TEST TEST</v>
      </c>
      <c r="E14" s="272"/>
      <c r="F14" s="272"/>
      <c r="G14" s="272"/>
      <c r="H14" s="272"/>
      <c r="I14" s="272"/>
      <c r="J14" s="272"/>
      <c r="K14" s="272"/>
      <c r="L14" s="272"/>
      <c r="M14" s="272"/>
      <c r="N14" s="272"/>
      <c r="O14" s="272"/>
      <c r="P14" s="272"/>
      <c r="Q14" s="272"/>
      <c r="R14" s="272"/>
      <c r="S14" s="272"/>
    </row>
    <row r="15" spans="1:19" ht="30" hidden="1" customHeight="1" outlineLevel="1" x14ac:dyDescent="0.2">
      <c r="A15" s="230" t="s">
        <v>11</v>
      </c>
      <c r="B15" s="230"/>
      <c r="C15" s="230"/>
      <c r="D15" s="272" t="str">
        <f>IF(METRYCZKA!$B$14="","",METRYCZKA!$B$14)</f>
        <v>TEST TEST TEST</v>
      </c>
      <c r="E15" s="272"/>
      <c r="F15" s="272"/>
      <c r="G15" s="272"/>
      <c r="H15" s="272"/>
      <c r="I15" s="272"/>
      <c r="J15" s="272"/>
      <c r="K15" s="272"/>
      <c r="L15" s="272"/>
      <c r="M15" s="272"/>
      <c r="N15" s="272"/>
      <c r="O15" s="272"/>
      <c r="P15" s="272"/>
      <c r="Q15" s="272"/>
      <c r="R15" s="272"/>
      <c r="S15" s="272"/>
    </row>
    <row r="16" spans="1:19" ht="30" hidden="1" customHeight="1" outlineLevel="1" x14ac:dyDescent="0.2">
      <c r="A16" s="387" t="s">
        <v>12</v>
      </c>
      <c r="B16" s="387"/>
      <c r="C16" s="387"/>
      <c r="D16" s="272" t="str">
        <f>IF(METRYCZKA!$B$15="","",METRYCZKA!$B$15)</f>
        <v>TEST TEST TEST</v>
      </c>
      <c r="E16" s="272"/>
      <c r="F16" s="272"/>
      <c r="G16" s="272"/>
      <c r="H16" s="272"/>
      <c r="I16" s="272"/>
      <c r="J16" s="272"/>
      <c r="K16" s="272"/>
      <c r="L16" s="272"/>
      <c r="M16" s="272"/>
      <c r="N16" s="272"/>
      <c r="O16" s="272"/>
      <c r="P16" s="272"/>
      <c r="Q16" s="272"/>
      <c r="R16" s="272"/>
      <c r="S16" s="272"/>
    </row>
    <row r="17" spans="1:19" s="47" customFormat="1" ht="30" customHeight="1" collapsed="1" x14ac:dyDescent="0.2">
      <c r="A17" s="399" t="s">
        <v>589</v>
      </c>
      <c r="B17" s="400"/>
      <c r="C17" s="401"/>
      <c r="D17" s="374" t="s">
        <v>24</v>
      </c>
      <c r="E17" s="374"/>
      <c r="F17" s="374"/>
      <c r="G17" s="374"/>
      <c r="H17" s="374"/>
      <c r="I17" s="374"/>
      <c r="J17" s="374"/>
      <c r="K17" s="374"/>
      <c r="L17" s="374"/>
      <c r="M17" s="374"/>
      <c r="N17" s="374"/>
      <c r="O17" s="374"/>
      <c r="P17" s="369" t="s">
        <v>194</v>
      </c>
      <c r="Q17" s="369"/>
      <c r="R17" s="369"/>
      <c r="S17" s="369"/>
    </row>
    <row r="18" spans="1:19" s="47" customFormat="1" ht="30" customHeight="1" x14ac:dyDescent="0.2">
      <c r="A18" s="247" t="s">
        <v>9</v>
      </c>
      <c r="B18" s="248"/>
      <c r="C18" s="352"/>
      <c r="D18" s="174">
        <v>1</v>
      </c>
      <c r="E18" s="368" t="str">
        <f>IF(P18="","",INDEX(METRYCZKA!$B$17:$C$42,MATCH($P18,METRYCZKA!$C$17:$C$42,0),1))</f>
        <v>TEST TEST 2</v>
      </c>
      <c r="F18" s="368"/>
      <c r="G18" s="368"/>
      <c r="H18" s="368"/>
      <c r="I18" s="368"/>
      <c r="J18" s="368"/>
      <c r="K18" s="368"/>
      <c r="L18" s="368"/>
      <c r="M18" s="368"/>
      <c r="N18" s="368"/>
      <c r="O18" s="368"/>
      <c r="P18" s="368" t="s">
        <v>709</v>
      </c>
      <c r="Q18" s="368"/>
      <c r="R18" s="368"/>
      <c r="S18" s="368"/>
    </row>
    <row r="19" spans="1:19" s="47" customFormat="1" ht="30" customHeight="1" x14ac:dyDescent="0.2">
      <c r="A19" s="247" t="s">
        <v>10</v>
      </c>
      <c r="B19" s="248"/>
      <c r="C19" s="352"/>
      <c r="D19" s="28">
        <v>1</v>
      </c>
      <c r="E19" s="368" t="str">
        <f>IF(P19="","",INDEX(METRYCZKA!$B$17:$C$42,MATCH($P19,METRYCZKA!$C$17:$C$42,0),1))</f>
        <v/>
      </c>
      <c r="F19" s="368"/>
      <c r="G19" s="368"/>
      <c r="H19" s="368"/>
      <c r="I19" s="368"/>
      <c r="J19" s="368"/>
      <c r="K19" s="368"/>
      <c r="L19" s="368"/>
      <c r="M19" s="368"/>
      <c r="N19" s="368"/>
      <c r="O19" s="368"/>
      <c r="P19" s="368"/>
      <c r="Q19" s="368"/>
      <c r="R19" s="368"/>
      <c r="S19" s="368"/>
    </row>
    <row r="20" spans="1:19" ht="30" customHeight="1" x14ac:dyDescent="0.2">
      <c r="A20" s="480" t="s">
        <v>601</v>
      </c>
      <c r="B20" s="480"/>
      <c r="C20" s="480"/>
      <c r="D20" s="480"/>
      <c r="E20" s="480"/>
      <c r="F20" s="480"/>
      <c r="G20" s="480"/>
      <c r="H20" s="480"/>
      <c r="I20" s="480"/>
      <c r="J20" s="480"/>
      <c r="K20" s="480"/>
      <c r="L20" s="480"/>
      <c r="M20" s="480"/>
      <c r="N20" s="480"/>
      <c r="O20" s="480"/>
      <c r="P20" s="480"/>
      <c r="Q20" s="480"/>
      <c r="R20" s="480"/>
      <c r="S20" s="480"/>
    </row>
    <row r="21" spans="1:19" s="73" customFormat="1" ht="90" customHeight="1" x14ac:dyDescent="0.25">
      <c r="A21" s="72" t="s">
        <v>222</v>
      </c>
      <c r="B21" s="524" t="s">
        <v>125</v>
      </c>
      <c r="C21" s="389"/>
      <c r="D21" s="376" t="s">
        <v>126</v>
      </c>
      <c r="E21" s="377"/>
      <c r="F21" s="50" t="s">
        <v>127</v>
      </c>
      <c r="G21" s="376" t="s">
        <v>128</v>
      </c>
      <c r="H21" s="377"/>
      <c r="I21" s="50" t="s">
        <v>129</v>
      </c>
      <c r="J21" s="50" t="s">
        <v>130</v>
      </c>
      <c r="K21" s="50" t="s">
        <v>131</v>
      </c>
      <c r="L21" s="50" t="s">
        <v>132</v>
      </c>
      <c r="M21" s="50" t="s">
        <v>133</v>
      </c>
      <c r="N21" s="50" t="s">
        <v>134</v>
      </c>
      <c r="O21" s="50" t="s">
        <v>575</v>
      </c>
      <c r="P21" s="50" t="s">
        <v>576</v>
      </c>
      <c r="Q21" s="50" t="s">
        <v>577</v>
      </c>
      <c r="R21" s="376" t="s">
        <v>95</v>
      </c>
      <c r="S21" s="377"/>
    </row>
    <row r="22" spans="1:19" s="51" customFormat="1" ht="30" customHeight="1" x14ac:dyDescent="0.2">
      <c r="A22" s="52"/>
      <c r="B22" s="363"/>
      <c r="C22" s="365"/>
      <c r="D22" s="363"/>
      <c r="E22" s="365"/>
      <c r="F22" s="52"/>
      <c r="G22" s="363"/>
      <c r="H22" s="365"/>
      <c r="I22" s="52"/>
      <c r="J22" s="52"/>
      <c r="K22" s="52"/>
      <c r="L22" s="52"/>
      <c r="M22" s="52"/>
      <c r="N22" s="52"/>
      <c r="O22" s="52"/>
      <c r="P22" s="52"/>
      <c r="Q22" s="52"/>
      <c r="R22" s="519"/>
      <c r="S22" s="519"/>
    </row>
    <row r="23" spans="1:19" s="51" customFormat="1" ht="30" customHeight="1" x14ac:dyDescent="0.2">
      <c r="A23" s="52"/>
      <c r="B23" s="363"/>
      <c r="C23" s="365"/>
      <c r="D23" s="363"/>
      <c r="E23" s="365"/>
      <c r="F23" s="52"/>
      <c r="G23" s="363"/>
      <c r="H23" s="365"/>
      <c r="I23" s="52"/>
      <c r="J23" s="52"/>
      <c r="K23" s="52"/>
      <c r="L23" s="52"/>
      <c r="M23" s="52"/>
      <c r="N23" s="52"/>
      <c r="O23" s="52"/>
      <c r="P23" s="52"/>
      <c r="Q23" s="52"/>
      <c r="R23" s="519"/>
      <c r="S23" s="519"/>
    </row>
    <row r="24" spans="1:19" s="51" customFormat="1" ht="30" customHeight="1" x14ac:dyDescent="0.2">
      <c r="A24" s="52"/>
      <c r="B24" s="363"/>
      <c r="C24" s="365"/>
      <c r="D24" s="363"/>
      <c r="E24" s="365"/>
      <c r="F24" s="52"/>
      <c r="G24" s="363"/>
      <c r="H24" s="365"/>
      <c r="I24" s="52"/>
      <c r="J24" s="52"/>
      <c r="K24" s="52"/>
      <c r="L24" s="52"/>
      <c r="M24" s="52"/>
      <c r="N24" s="52"/>
      <c r="O24" s="52"/>
      <c r="P24" s="52"/>
      <c r="Q24" s="52"/>
      <c r="R24" s="519"/>
      <c r="S24" s="519"/>
    </row>
    <row r="25" spans="1:19" s="51" customFormat="1" ht="30" customHeight="1" x14ac:dyDescent="0.2">
      <c r="A25" s="52"/>
      <c r="B25" s="363"/>
      <c r="C25" s="365"/>
      <c r="D25" s="363"/>
      <c r="E25" s="365"/>
      <c r="F25" s="52"/>
      <c r="G25" s="363"/>
      <c r="H25" s="365"/>
      <c r="I25" s="52"/>
      <c r="J25" s="52"/>
      <c r="K25" s="52"/>
      <c r="L25" s="52"/>
      <c r="M25" s="52"/>
      <c r="N25" s="52"/>
      <c r="O25" s="52"/>
      <c r="P25" s="52"/>
      <c r="Q25" s="52"/>
      <c r="R25" s="519"/>
      <c r="S25" s="519"/>
    </row>
    <row r="26" spans="1:19" s="51" customFormat="1" ht="30" customHeight="1" x14ac:dyDescent="0.2">
      <c r="A26" s="52"/>
      <c r="B26" s="363"/>
      <c r="C26" s="365"/>
      <c r="D26" s="363"/>
      <c r="E26" s="365"/>
      <c r="F26" s="52"/>
      <c r="G26" s="363"/>
      <c r="H26" s="365"/>
      <c r="I26" s="52"/>
      <c r="J26" s="52"/>
      <c r="K26" s="52"/>
      <c r="L26" s="52"/>
      <c r="M26" s="52"/>
      <c r="N26" s="52"/>
      <c r="O26" s="52"/>
      <c r="P26" s="52"/>
      <c r="Q26" s="52"/>
      <c r="R26" s="519"/>
      <c r="S26" s="519"/>
    </row>
    <row r="27" spans="1:19" s="51" customFormat="1" ht="30" customHeight="1" x14ac:dyDescent="0.2">
      <c r="A27" s="52"/>
      <c r="B27" s="363"/>
      <c r="C27" s="365"/>
      <c r="D27" s="363"/>
      <c r="E27" s="365"/>
      <c r="F27" s="52"/>
      <c r="G27" s="363"/>
      <c r="H27" s="365"/>
      <c r="I27" s="52"/>
      <c r="J27" s="52"/>
      <c r="K27" s="52"/>
      <c r="L27" s="52"/>
      <c r="M27" s="52"/>
      <c r="N27" s="52"/>
      <c r="O27" s="52"/>
      <c r="P27" s="52"/>
      <c r="Q27" s="52"/>
      <c r="R27" s="519"/>
      <c r="S27" s="519"/>
    </row>
    <row r="28" spans="1:19" s="51" customFormat="1" ht="30" customHeight="1" x14ac:dyDescent="0.2">
      <c r="A28" s="52"/>
      <c r="B28" s="363"/>
      <c r="C28" s="365"/>
      <c r="D28" s="363"/>
      <c r="E28" s="365"/>
      <c r="F28" s="52"/>
      <c r="G28" s="363"/>
      <c r="H28" s="365"/>
      <c r="I28" s="52"/>
      <c r="J28" s="52"/>
      <c r="K28" s="52"/>
      <c r="L28" s="52"/>
      <c r="M28" s="52"/>
      <c r="N28" s="52"/>
      <c r="O28" s="52"/>
      <c r="P28" s="52"/>
      <c r="Q28" s="52"/>
      <c r="R28" s="519"/>
      <c r="S28" s="519"/>
    </row>
    <row r="29" spans="1:19" s="51" customFormat="1" ht="30" customHeight="1" x14ac:dyDescent="0.2">
      <c r="A29" s="52"/>
      <c r="B29" s="363"/>
      <c r="C29" s="365"/>
      <c r="D29" s="363"/>
      <c r="E29" s="365"/>
      <c r="F29" s="52"/>
      <c r="G29" s="363"/>
      <c r="H29" s="365"/>
      <c r="I29" s="52"/>
      <c r="J29" s="52"/>
      <c r="K29" s="52"/>
      <c r="L29" s="52"/>
      <c r="M29" s="52"/>
      <c r="N29" s="52"/>
      <c r="O29" s="52"/>
      <c r="P29" s="52"/>
      <c r="Q29" s="52"/>
      <c r="R29" s="519"/>
      <c r="S29" s="519"/>
    </row>
    <row r="30" spans="1:19" s="51" customFormat="1" ht="30" customHeight="1" x14ac:dyDescent="0.2">
      <c r="A30" s="52"/>
      <c r="B30" s="363"/>
      <c r="C30" s="365"/>
      <c r="D30" s="363"/>
      <c r="E30" s="365"/>
      <c r="F30" s="52"/>
      <c r="G30" s="363"/>
      <c r="H30" s="365"/>
      <c r="I30" s="52"/>
      <c r="J30" s="52"/>
      <c r="K30" s="52"/>
      <c r="L30" s="52"/>
      <c r="M30" s="52"/>
      <c r="N30" s="52"/>
      <c r="O30" s="52"/>
      <c r="P30" s="52"/>
      <c r="Q30" s="52"/>
      <c r="R30" s="519"/>
      <c r="S30" s="519"/>
    </row>
    <row r="31" spans="1:19" s="51" customFormat="1" ht="30" customHeight="1" x14ac:dyDescent="0.2">
      <c r="A31" s="52"/>
      <c r="B31" s="363"/>
      <c r="C31" s="365"/>
      <c r="D31" s="363"/>
      <c r="E31" s="365"/>
      <c r="F31" s="52"/>
      <c r="G31" s="363"/>
      <c r="H31" s="365"/>
      <c r="I31" s="52"/>
      <c r="J31" s="52"/>
      <c r="K31" s="52"/>
      <c r="L31" s="52"/>
      <c r="M31" s="52"/>
      <c r="N31" s="52"/>
      <c r="O31" s="52"/>
      <c r="P31" s="52"/>
      <c r="Q31" s="52"/>
      <c r="R31" s="519"/>
      <c r="S31" s="519"/>
    </row>
    <row r="32" spans="1:19" s="51" customFormat="1" ht="30" customHeight="1" x14ac:dyDescent="0.2">
      <c r="A32" s="52"/>
      <c r="B32" s="363"/>
      <c r="C32" s="365"/>
      <c r="D32" s="363"/>
      <c r="E32" s="365"/>
      <c r="F32" s="52"/>
      <c r="G32" s="363"/>
      <c r="H32" s="365"/>
      <c r="I32" s="52"/>
      <c r="J32" s="52"/>
      <c r="K32" s="52"/>
      <c r="L32" s="52"/>
      <c r="M32" s="52"/>
      <c r="N32" s="52"/>
      <c r="O32" s="52"/>
      <c r="P32" s="52"/>
      <c r="Q32" s="52"/>
      <c r="R32" s="519"/>
      <c r="S32" s="519"/>
    </row>
    <row r="33" spans="1:19" s="51" customFormat="1" ht="30" customHeight="1" x14ac:dyDescent="0.2">
      <c r="A33" s="52"/>
      <c r="B33" s="363"/>
      <c r="C33" s="365"/>
      <c r="D33" s="363"/>
      <c r="E33" s="365"/>
      <c r="F33" s="52"/>
      <c r="G33" s="363"/>
      <c r="H33" s="365"/>
      <c r="I33" s="52"/>
      <c r="J33" s="52"/>
      <c r="K33" s="52"/>
      <c r="L33" s="52"/>
      <c r="M33" s="52"/>
      <c r="N33" s="52"/>
      <c r="O33" s="52"/>
      <c r="P33" s="52"/>
      <c r="Q33" s="52"/>
      <c r="R33" s="519"/>
      <c r="S33" s="519"/>
    </row>
    <row r="34" spans="1:19" s="51" customFormat="1" ht="30" customHeight="1" x14ac:dyDescent="0.2">
      <c r="A34" s="52"/>
      <c r="B34" s="363"/>
      <c r="C34" s="365"/>
      <c r="D34" s="363"/>
      <c r="E34" s="365"/>
      <c r="F34" s="52"/>
      <c r="G34" s="363"/>
      <c r="H34" s="365"/>
      <c r="I34" s="52"/>
      <c r="J34" s="52"/>
      <c r="K34" s="52"/>
      <c r="L34" s="52"/>
      <c r="M34" s="52"/>
      <c r="N34" s="52"/>
      <c r="O34" s="52"/>
      <c r="P34" s="52"/>
      <c r="Q34" s="52"/>
      <c r="R34" s="519"/>
      <c r="S34" s="519"/>
    </row>
    <row r="35" spans="1:19" s="51" customFormat="1" ht="30" customHeight="1" x14ac:dyDescent="0.2">
      <c r="A35" s="52"/>
      <c r="B35" s="363"/>
      <c r="C35" s="365"/>
      <c r="D35" s="363"/>
      <c r="E35" s="365"/>
      <c r="F35" s="52"/>
      <c r="G35" s="363"/>
      <c r="H35" s="365"/>
      <c r="I35" s="52"/>
      <c r="J35" s="52"/>
      <c r="K35" s="52"/>
      <c r="L35" s="52"/>
      <c r="M35" s="52"/>
      <c r="N35" s="52"/>
      <c r="O35" s="52"/>
      <c r="P35" s="52"/>
      <c r="Q35" s="52"/>
      <c r="R35" s="519"/>
      <c r="S35" s="519"/>
    </row>
    <row r="36" spans="1:19" s="51" customFormat="1" ht="30" customHeight="1" x14ac:dyDescent="0.2">
      <c r="A36" s="52"/>
      <c r="B36" s="363"/>
      <c r="C36" s="365"/>
      <c r="D36" s="363"/>
      <c r="E36" s="365"/>
      <c r="F36" s="52"/>
      <c r="G36" s="363"/>
      <c r="H36" s="365"/>
      <c r="I36" s="52"/>
      <c r="J36" s="52"/>
      <c r="K36" s="52"/>
      <c r="L36" s="52"/>
      <c r="M36" s="52"/>
      <c r="N36" s="52"/>
      <c r="O36" s="52"/>
      <c r="P36" s="52"/>
      <c r="Q36" s="52"/>
      <c r="R36" s="526"/>
      <c r="S36" s="527"/>
    </row>
    <row r="37" spans="1:19" s="51" customFormat="1" ht="30" customHeight="1" x14ac:dyDescent="0.2">
      <c r="A37" s="52"/>
      <c r="B37" s="363"/>
      <c r="C37" s="365"/>
      <c r="D37" s="363"/>
      <c r="E37" s="365"/>
      <c r="F37" s="52"/>
      <c r="G37" s="363"/>
      <c r="H37" s="365"/>
      <c r="I37" s="52"/>
      <c r="J37" s="52"/>
      <c r="K37" s="52"/>
      <c r="L37" s="52"/>
      <c r="M37" s="52"/>
      <c r="N37" s="52"/>
      <c r="O37" s="52"/>
      <c r="P37" s="52"/>
      <c r="Q37" s="52"/>
      <c r="R37" s="526"/>
      <c r="S37" s="527"/>
    </row>
    <row r="38" spans="1:19" s="51" customFormat="1" ht="30" customHeight="1" x14ac:dyDescent="0.2">
      <c r="A38" s="52"/>
      <c r="B38" s="363"/>
      <c r="C38" s="365"/>
      <c r="D38" s="363"/>
      <c r="E38" s="365"/>
      <c r="F38" s="52"/>
      <c r="G38" s="363"/>
      <c r="H38" s="365"/>
      <c r="I38" s="52"/>
      <c r="J38" s="52"/>
      <c r="K38" s="52"/>
      <c r="L38" s="52"/>
      <c r="M38" s="52"/>
      <c r="N38" s="52"/>
      <c r="O38" s="52"/>
      <c r="P38" s="52"/>
      <c r="Q38" s="52"/>
      <c r="R38" s="526"/>
      <c r="S38" s="527"/>
    </row>
    <row r="39" spans="1:19" s="51" customFormat="1" ht="30" customHeight="1" x14ac:dyDescent="0.2">
      <c r="A39" s="52"/>
      <c r="B39" s="363"/>
      <c r="C39" s="365"/>
      <c r="D39" s="363"/>
      <c r="E39" s="365"/>
      <c r="F39" s="52"/>
      <c r="G39" s="363"/>
      <c r="H39" s="365"/>
      <c r="I39" s="52"/>
      <c r="J39" s="52"/>
      <c r="K39" s="52"/>
      <c r="L39" s="52"/>
      <c r="M39" s="52"/>
      <c r="N39" s="52"/>
      <c r="O39" s="52"/>
      <c r="P39" s="52"/>
      <c r="Q39" s="52"/>
      <c r="R39" s="526"/>
      <c r="S39" s="527"/>
    </row>
    <row r="40" spans="1:19" s="51" customFormat="1" ht="30" customHeight="1" x14ac:dyDescent="0.2">
      <c r="A40" s="52"/>
      <c r="B40" s="363"/>
      <c r="C40" s="365"/>
      <c r="D40" s="363"/>
      <c r="E40" s="365"/>
      <c r="F40" s="52"/>
      <c r="G40" s="363"/>
      <c r="H40" s="365"/>
      <c r="I40" s="52"/>
      <c r="J40" s="52"/>
      <c r="K40" s="52"/>
      <c r="L40" s="52"/>
      <c r="M40" s="52"/>
      <c r="N40" s="52"/>
      <c r="O40" s="52"/>
      <c r="P40" s="52"/>
      <c r="Q40" s="52"/>
      <c r="R40" s="526"/>
      <c r="S40" s="527"/>
    </row>
    <row r="41" spans="1:19" s="51" customFormat="1" ht="30" customHeight="1" x14ac:dyDescent="0.2">
      <c r="A41" s="52"/>
      <c r="B41" s="363"/>
      <c r="C41" s="365"/>
      <c r="D41" s="363"/>
      <c r="E41" s="365"/>
      <c r="F41" s="52"/>
      <c r="G41" s="363"/>
      <c r="H41" s="365"/>
      <c r="I41" s="52"/>
      <c r="J41" s="52"/>
      <c r="K41" s="52"/>
      <c r="L41" s="52"/>
      <c r="M41" s="52"/>
      <c r="N41" s="52"/>
      <c r="O41" s="52"/>
      <c r="P41" s="52"/>
      <c r="Q41" s="52"/>
      <c r="R41" s="526"/>
      <c r="S41" s="527"/>
    </row>
    <row r="42" spans="1:19" ht="60" customHeight="1" x14ac:dyDescent="0.2">
      <c r="A42" s="369" t="s">
        <v>172</v>
      </c>
      <c r="B42" s="369"/>
      <c r="C42" s="369"/>
      <c r="D42" s="369"/>
      <c r="E42" s="369"/>
      <c r="F42" s="369"/>
      <c r="G42" s="369"/>
      <c r="H42" s="369"/>
      <c r="I42" s="369"/>
      <c r="J42" s="369"/>
      <c r="K42" s="369"/>
      <c r="L42" s="369"/>
      <c r="M42" s="369"/>
      <c r="N42" s="369"/>
      <c r="O42" s="369"/>
      <c r="P42" s="369"/>
      <c r="Q42" s="369"/>
      <c r="R42" s="369"/>
      <c r="S42" s="369"/>
    </row>
    <row r="43" spans="1:19" ht="30" customHeight="1" x14ac:dyDescent="0.2">
      <c r="A43" s="369" t="s">
        <v>174</v>
      </c>
      <c r="B43" s="369"/>
      <c r="C43" s="369"/>
      <c r="D43" s="369"/>
      <c r="E43" s="369"/>
      <c r="F43" s="369"/>
      <c r="G43" s="369"/>
      <c r="H43" s="369"/>
      <c r="I43" s="369"/>
      <c r="J43" s="369"/>
      <c r="K43" s="369"/>
      <c r="L43" s="369"/>
      <c r="M43" s="369"/>
      <c r="N43" s="369"/>
      <c r="O43" s="369"/>
      <c r="P43" s="369"/>
      <c r="Q43" s="369"/>
      <c r="R43" s="369"/>
      <c r="S43" s="369"/>
    </row>
    <row r="44" spans="1:19" ht="30" customHeight="1" x14ac:dyDescent="0.2">
      <c r="A44" s="369" t="s">
        <v>173</v>
      </c>
      <c r="B44" s="369"/>
      <c r="C44" s="369"/>
      <c r="D44" s="369"/>
      <c r="E44" s="369"/>
      <c r="F44" s="369"/>
      <c r="G44" s="369"/>
      <c r="H44" s="369"/>
      <c r="I44" s="369"/>
      <c r="J44" s="369"/>
      <c r="K44" s="369"/>
      <c r="L44" s="369"/>
      <c r="M44" s="369"/>
      <c r="N44" s="369"/>
      <c r="O44" s="369"/>
      <c r="P44" s="369"/>
      <c r="Q44" s="369"/>
      <c r="R44" s="369"/>
      <c r="S44" s="369"/>
    </row>
    <row r="45" spans="1:19" ht="30" customHeight="1" x14ac:dyDescent="0.2">
      <c r="A45" s="260" t="s">
        <v>594</v>
      </c>
      <c r="B45" s="260"/>
      <c r="C45" s="260"/>
      <c r="D45" s="260"/>
      <c r="E45" s="260"/>
      <c r="F45" s="260"/>
      <c r="G45" s="260"/>
      <c r="H45" s="260"/>
      <c r="I45" s="260"/>
      <c r="J45" s="260"/>
      <c r="K45" s="260"/>
      <c r="L45" s="260"/>
      <c r="M45" s="260"/>
      <c r="N45" s="260"/>
      <c r="O45" s="260"/>
      <c r="P45" s="260"/>
      <c r="Q45" s="260"/>
      <c r="R45" s="260"/>
      <c r="S45" s="260"/>
    </row>
    <row r="46" spans="1:19" ht="30" customHeight="1" x14ac:dyDescent="0.2">
      <c r="A46" s="522" t="s">
        <v>9</v>
      </c>
      <c r="B46" s="522"/>
      <c r="C46" s="522"/>
      <c r="D46" s="307" t="s">
        <v>10</v>
      </c>
      <c r="E46" s="308"/>
      <c r="F46" s="309"/>
      <c r="G46" s="307" t="s">
        <v>223</v>
      </c>
      <c r="H46" s="308"/>
      <c r="I46" s="309"/>
      <c r="J46" s="276"/>
      <c r="K46" s="276"/>
      <c r="L46" s="276"/>
      <c r="M46" s="276"/>
      <c r="N46" s="276"/>
      <c r="O46" s="276"/>
      <c r="P46" s="276"/>
      <c r="Q46" s="276"/>
      <c r="R46" s="276"/>
      <c r="S46" s="276"/>
    </row>
    <row r="47" spans="1:19" ht="150" customHeight="1" x14ac:dyDescent="0.2">
      <c r="A47" s="33">
        <v>1</v>
      </c>
      <c r="B47" s="520"/>
      <c r="C47" s="521"/>
      <c r="D47" s="33">
        <v>1</v>
      </c>
      <c r="E47" s="517"/>
      <c r="F47" s="518"/>
      <c r="G47" s="33">
        <v>1</v>
      </c>
      <c r="H47" s="517"/>
      <c r="I47" s="518"/>
      <c r="J47" s="523"/>
      <c r="K47" s="523"/>
      <c r="L47" s="523"/>
      <c r="M47" s="523"/>
      <c r="N47" s="523"/>
      <c r="O47" s="523"/>
      <c r="P47" s="523"/>
      <c r="Q47" s="523"/>
      <c r="R47" s="523"/>
      <c r="S47" s="523"/>
    </row>
    <row r="48" spans="1:19" s="43" customFormat="1" ht="30" customHeight="1" x14ac:dyDescent="0.35">
      <c r="A48" s="216" t="s">
        <v>218</v>
      </c>
      <c r="B48" s="216"/>
      <c r="C48" s="216"/>
      <c r="D48" s="216"/>
      <c r="E48" s="216"/>
      <c r="F48" s="216"/>
      <c r="G48" s="216"/>
      <c r="H48" s="216"/>
      <c r="I48" s="216"/>
      <c r="J48" s="216"/>
      <c r="K48" s="216"/>
      <c r="L48" s="216"/>
      <c r="M48" s="216"/>
      <c r="N48" s="216"/>
      <c r="O48" s="216"/>
      <c r="P48" s="216"/>
      <c r="Q48" s="216"/>
      <c r="R48" s="216"/>
      <c r="S48" s="216"/>
    </row>
    <row r="49" spans="1:11" s="43" customFormat="1" ht="30" customHeight="1" x14ac:dyDescent="0.35">
      <c r="A49" s="331" t="s">
        <v>36</v>
      </c>
      <c r="B49" s="331"/>
      <c r="C49" s="332"/>
      <c r="D49" s="332"/>
      <c r="E49" s="332"/>
      <c r="F49" s="332"/>
      <c r="G49" s="332"/>
      <c r="H49" s="332"/>
      <c r="I49" s="332"/>
      <c r="J49" s="332"/>
      <c r="K49" s="332"/>
    </row>
  </sheetData>
  <mergeCells count="136">
    <mergeCell ref="G25:H25"/>
    <mergeCell ref="B36:C36"/>
    <mergeCell ref="R36:S36"/>
    <mergeCell ref="R37:S37"/>
    <mergeCell ref="R38:S38"/>
    <mergeCell ref="R39:S39"/>
    <mergeCell ref="R40:S40"/>
    <mergeCell ref="R41:S41"/>
    <mergeCell ref="D3:P5"/>
    <mergeCell ref="A6:S6"/>
    <mergeCell ref="D7:S7"/>
    <mergeCell ref="D8:S8"/>
    <mergeCell ref="A9:S9"/>
    <mergeCell ref="Q10:R10"/>
    <mergeCell ref="Q11:R11"/>
    <mergeCell ref="D10:P10"/>
    <mergeCell ref="D11:P11"/>
    <mergeCell ref="A12:S12"/>
    <mergeCell ref="D13:S13"/>
    <mergeCell ref="D14:S14"/>
    <mergeCell ref="D15:S15"/>
    <mergeCell ref="D16:S16"/>
    <mergeCell ref="P17:S17"/>
    <mergeCell ref="P18:S18"/>
    <mergeCell ref="D17:O17"/>
    <mergeCell ref="R27:S27"/>
    <mergeCell ref="R28:S28"/>
    <mergeCell ref="R29:S29"/>
    <mergeCell ref="R30:S30"/>
    <mergeCell ref="R31:S31"/>
    <mergeCell ref="R32:S32"/>
    <mergeCell ref="R33:S33"/>
    <mergeCell ref="R34:S34"/>
    <mergeCell ref="D21:E21"/>
    <mergeCell ref="G21:H21"/>
    <mergeCell ref="D22:E22"/>
    <mergeCell ref="D23:E23"/>
    <mergeCell ref="D24:E24"/>
    <mergeCell ref="G32:H32"/>
    <mergeCell ref="G33:H33"/>
    <mergeCell ref="G34:H34"/>
    <mergeCell ref="G27:H27"/>
    <mergeCell ref="G26:H26"/>
    <mergeCell ref="G28:H28"/>
    <mergeCell ref="G29:H29"/>
    <mergeCell ref="G30:H30"/>
    <mergeCell ref="G31:H31"/>
    <mergeCell ref="G24:H24"/>
    <mergeCell ref="Q3:R3"/>
    <mergeCell ref="Q4:R4"/>
    <mergeCell ref="Q5:R5"/>
    <mergeCell ref="R21:S21"/>
    <mergeCell ref="R22:S22"/>
    <mergeCell ref="R23:S23"/>
    <mergeCell ref="R24:S24"/>
    <mergeCell ref="R25:S25"/>
    <mergeCell ref="R26:S26"/>
    <mergeCell ref="P19:S19"/>
    <mergeCell ref="A2:K2"/>
    <mergeCell ref="A3:C4"/>
    <mergeCell ref="A7:C7"/>
    <mergeCell ref="A5:B5"/>
    <mergeCell ref="A11:C11"/>
    <mergeCell ref="A8:C8"/>
    <mergeCell ref="A10:C10"/>
    <mergeCell ref="A15:C15"/>
    <mergeCell ref="A16:C16"/>
    <mergeCell ref="A13:C13"/>
    <mergeCell ref="A14:C14"/>
    <mergeCell ref="A18:C18"/>
    <mergeCell ref="A19:C19"/>
    <mergeCell ref="E18:O18"/>
    <mergeCell ref="E19:O19"/>
    <mergeCell ref="A20:S20"/>
    <mergeCell ref="A17:C17"/>
    <mergeCell ref="A42:S42"/>
    <mergeCell ref="A43:S43"/>
    <mergeCell ref="A44:S44"/>
    <mergeCell ref="G41:H41"/>
    <mergeCell ref="D41:E41"/>
    <mergeCell ref="B40:C40"/>
    <mergeCell ref="B41:C41"/>
    <mergeCell ref="D37:E37"/>
    <mergeCell ref="B21:C21"/>
    <mergeCell ref="B22:C22"/>
    <mergeCell ref="B23:C23"/>
    <mergeCell ref="B24:C24"/>
    <mergeCell ref="G22:H22"/>
    <mergeCell ref="G23:H23"/>
    <mergeCell ref="D36:E36"/>
    <mergeCell ref="D27:E27"/>
    <mergeCell ref="D28:E28"/>
    <mergeCell ref="D29:E29"/>
    <mergeCell ref="A49:K49"/>
    <mergeCell ref="B47:C47"/>
    <mergeCell ref="A46:C46"/>
    <mergeCell ref="G46:I46"/>
    <mergeCell ref="D46:F46"/>
    <mergeCell ref="D40:E40"/>
    <mergeCell ref="B38:C38"/>
    <mergeCell ref="G37:H37"/>
    <mergeCell ref="G38:H38"/>
    <mergeCell ref="G40:H40"/>
    <mergeCell ref="B37:C37"/>
    <mergeCell ref="G39:H39"/>
    <mergeCell ref="D39:E39"/>
    <mergeCell ref="B39:C39"/>
    <mergeCell ref="D38:E38"/>
    <mergeCell ref="A45:S45"/>
    <mergeCell ref="J46:S46"/>
    <mergeCell ref="J47:S47"/>
    <mergeCell ref="A48:S48"/>
    <mergeCell ref="G36:H36"/>
    <mergeCell ref="G35:H35"/>
    <mergeCell ref="E47:F47"/>
    <mergeCell ref="H47:I47"/>
    <mergeCell ref="D35:E35"/>
    <mergeCell ref="B35:C35"/>
    <mergeCell ref="R35:S35"/>
    <mergeCell ref="B25:C25"/>
    <mergeCell ref="D32:E32"/>
    <mergeCell ref="D33:E33"/>
    <mergeCell ref="D34:E34"/>
    <mergeCell ref="D30:E30"/>
    <mergeCell ref="D31:E31"/>
    <mergeCell ref="B31:C31"/>
    <mergeCell ref="B32:C32"/>
    <mergeCell ref="B33:C33"/>
    <mergeCell ref="B27:C27"/>
    <mergeCell ref="B28:C28"/>
    <mergeCell ref="B29:C29"/>
    <mergeCell ref="B30:C30"/>
    <mergeCell ref="B34:C34"/>
    <mergeCell ref="D25:E25"/>
    <mergeCell ref="D26:E26"/>
    <mergeCell ref="B26:C26"/>
  </mergeCells>
  <dataValidations count="1">
    <dataValidation allowBlank="1" showInputMessage="1" showErrorMessage="1" prompt="Nazwa wskazana w Umowie z Wykonwcą" sqref="D7:S7" xr:uid="{00000000-0002-0000-0900-000000000000}"/>
  </dataValidations>
  <printOptions horizontalCentered="1"/>
  <pageMargins left="0.31496062992125984" right="0.31496062992125984" top="0.35433070866141736" bottom="0.35433070866141736" header="0.31496062992125984" footer="0.31496062992125984"/>
  <pageSetup paperSize="9" scale="30" orientation="landscape" horizontalDpi="200" verticalDpi="200" r:id="rId1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900-000001000000}">
          <x14:formula1>
            <xm:f>'lista rozwijana'!$Z$2:$Z$14</xm:f>
          </x14:formula1>
          <xm:sqref>O22:O41</xm:sqref>
        </x14:dataValidation>
        <x14:dataValidation type="list" allowBlank="1" showInputMessage="1" showErrorMessage="1" xr:uid="{00000000-0002-0000-0900-000002000000}">
          <x14:formula1>
            <xm:f>'lista rozwijana'!$AB$2:$AB$8</xm:f>
          </x14:formula1>
          <xm:sqref>P22:P41</xm:sqref>
        </x14:dataValidation>
        <x14:dataValidation type="list" allowBlank="1" showInputMessage="1" showErrorMessage="1" xr:uid="{00000000-0002-0000-0900-000003000000}">
          <x14:formula1>
            <xm:f>'lista rozwijana'!$AD$2:$AD$19</xm:f>
          </x14:formula1>
          <xm:sqref>Q22:Q41</xm:sqref>
        </x14:dataValidation>
        <x14:dataValidation type="list" allowBlank="1" showInputMessage="1" showErrorMessage="1" xr:uid="{00000000-0002-0000-0900-000004000000}">
          <x14:formula1>
            <xm:f>METRYCZKA!$C$17:$C$42</xm:f>
          </x14:formula1>
          <xm:sqref>P18:S19</xm:sqref>
        </x14:dataValidation>
      </x14:dataValidation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theme="0"/>
  </sheetPr>
  <dimension ref="A1:K38"/>
  <sheetViews>
    <sheetView view="pageBreakPreview" zoomScale="70" zoomScaleNormal="60" zoomScaleSheetLayoutView="70" workbookViewId="0">
      <pane ySplit="1" topLeftCell="A2" activePane="bottomLeft" state="frozen"/>
      <selection pane="bottomLeft" activeCell="A3" sqref="A3:C4"/>
    </sheetView>
  </sheetViews>
  <sheetFormatPr defaultColWidth="9.140625" defaultRowHeight="14.25" outlineLevelRow="1" x14ac:dyDescent="0.2"/>
  <cols>
    <col min="1" max="1" width="5.7109375" style="35" customWidth="1"/>
    <col min="2" max="2" width="25.7109375" style="35" customWidth="1"/>
    <col min="3" max="3" width="30.7109375" style="35" customWidth="1"/>
    <col min="4" max="4" width="5.7109375" style="35" customWidth="1"/>
    <col min="5" max="5" width="25.7109375" style="35" customWidth="1"/>
    <col min="6" max="6" width="30.7109375" style="35" customWidth="1"/>
    <col min="7" max="7" width="5.7109375" style="35" customWidth="1"/>
    <col min="8" max="8" width="25.7109375" style="35" customWidth="1"/>
    <col min="9" max="9" width="30.7109375" style="35" customWidth="1"/>
    <col min="10" max="10" width="36.7109375" style="35" customWidth="1"/>
    <col min="11" max="11" width="24.7109375" style="35" customWidth="1"/>
    <col min="12" max="16384" width="9.140625" style="35"/>
  </cols>
  <sheetData>
    <row r="1" spans="1:11" ht="0.95" customHeight="1" x14ac:dyDescent="0.2"/>
    <row r="2" spans="1:11" ht="90" customHeight="1" x14ac:dyDescent="0.2">
      <c r="A2" s="337"/>
      <c r="B2" s="337"/>
      <c r="C2" s="337"/>
      <c r="D2" s="337"/>
      <c r="E2" s="337"/>
      <c r="F2" s="337"/>
      <c r="G2" s="337"/>
      <c r="H2" s="337"/>
      <c r="I2" s="337"/>
      <c r="J2" s="337"/>
      <c r="K2" s="337"/>
    </row>
    <row r="3" spans="1:11" ht="30" customHeight="1" x14ac:dyDescent="0.2">
      <c r="A3" s="278"/>
      <c r="B3" s="278"/>
      <c r="C3" s="278"/>
      <c r="D3" s="497" t="s">
        <v>578</v>
      </c>
      <c r="E3" s="498"/>
      <c r="F3" s="498"/>
      <c r="G3" s="498"/>
      <c r="H3" s="498"/>
      <c r="I3" s="499"/>
      <c r="J3" s="14" t="s">
        <v>185</v>
      </c>
      <c r="K3" s="15" t="s">
        <v>3</v>
      </c>
    </row>
    <row r="4" spans="1:11" ht="30" customHeight="1" x14ac:dyDescent="0.2">
      <c r="A4" s="278"/>
      <c r="B4" s="278"/>
      <c r="C4" s="278"/>
      <c r="D4" s="500"/>
      <c r="E4" s="501"/>
      <c r="F4" s="501"/>
      <c r="G4" s="501"/>
      <c r="H4" s="501"/>
      <c r="I4" s="502"/>
      <c r="J4" s="14" t="s">
        <v>25</v>
      </c>
      <c r="K4" s="15" t="s">
        <v>2</v>
      </c>
    </row>
    <row r="5" spans="1:11" ht="30" customHeight="1" x14ac:dyDescent="0.2">
      <c r="A5" s="279" t="s">
        <v>0</v>
      </c>
      <c r="B5" s="275"/>
      <c r="C5" s="17" t="s">
        <v>1</v>
      </c>
      <c r="D5" s="503"/>
      <c r="E5" s="504"/>
      <c r="F5" s="504"/>
      <c r="G5" s="504"/>
      <c r="H5" s="504"/>
      <c r="I5" s="505"/>
      <c r="J5" s="14" t="s">
        <v>186</v>
      </c>
      <c r="K5" s="69"/>
    </row>
    <row r="6" spans="1:11" ht="30" customHeight="1" x14ac:dyDescent="0.2">
      <c r="A6" s="260" t="s">
        <v>586</v>
      </c>
      <c r="B6" s="260"/>
      <c r="C6" s="260"/>
      <c r="D6" s="260"/>
      <c r="E6" s="260"/>
      <c r="F6" s="260"/>
      <c r="G6" s="260"/>
      <c r="H6" s="260"/>
      <c r="I6" s="260"/>
      <c r="J6" s="260"/>
      <c r="K6" s="260"/>
    </row>
    <row r="7" spans="1:11" ht="60" customHeight="1" x14ac:dyDescent="0.2">
      <c r="A7" s="230" t="s">
        <v>4</v>
      </c>
      <c r="B7" s="230"/>
      <c r="C7" s="230"/>
      <c r="D7" s="357" t="str">
        <f>IF(METRYCZKA!$B$6="","",METRYCZKA!$B$6)</f>
        <v>TEST TEST TEST</v>
      </c>
      <c r="E7" s="358"/>
      <c r="F7" s="358"/>
      <c r="G7" s="358"/>
      <c r="H7" s="358"/>
      <c r="I7" s="358"/>
      <c r="J7" s="358"/>
      <c r="K7" s="359"/>
    </row>
    <row r="8" spans="1:11" ht="30" customHeight="1" x14ac:dyDescent="0.2">
      <c r="A8" s="230" t="s">
        <v>5</v>
      </c>
      <c r="B8" s="230"/>
      <c r="C8" s="230"/>
      <c r="D8" s="197" t="str">
        <f>IF(METRYCZKA!$B$7="","",METRYCZKA!$B$7)</f>
        <v>TEST TEST TEST</v>
      </c>
      <c r="E8" s="246"/>
      <c r="F8" s="246"/>
      <c r="G8" s="246"/>
      <c r="H8" s="246"/>
      <c r="I8" s="246"/>
      <c r="J8" s="246"/>
      <c r="K8" s="198"/>
    </row>
    <row r="9" spans="1:11" ht="30" customHeight="1" x14ac:dyDescent="0.2">
      <c r="A9" s="260" t="s">
        <v>587</v>
      </c>
      <c r="B9" s="260"/>
      <c r="C9" s="260"/>
      <c r="D9" s="260"/>
      <c r="E9" s="260"/>
      <c r="F9" s="260"/>
      <c r="G9" s="260"/>
      <c r="H9" s="260"/>
      <c r="I9" s="260"/>
      <c r="J9" s="260"/>
      <c r="K9" s="260"/>
    </row>
    <row r="10" spans="1:11" ht="30" customHeight="1" x14ac:dyDescent="0.2">
      <c r="A10" s="227" t="s">
        <v>6</v>
      </c>
      <c r="B10" s="228"/>
      <c r="C10" s="229"/>
      <c r="D10" s="197" t="str">
        <f>IF(METRYCZKA!$B$9="","",METRYCZKA!$B$9)</f>
        <v>TEST TEST TEST</v>
      </c>
      <c r="E10" s="246"/>
      <c r="F10" s="246"/>
      <c r="G10" s="246"/>
      <c r="H10" s="246"/>
      <c r="I10" s="198"/>
      <c r="J10" s="13" t="s">
        <v>184</v>
      </c>
      <c r="K10" s="13" t="str">
        <f>IF(METRYCZKA!$D$9="","",METRYCZKA!$D$9)</f>
        <v>własne</v>
      </c>
    </row>
    <row r="11" spans="1:11" ht="30" customHeight="1" x14ac:dyDescent="0.2">
      <c r="A11" s="227" t="s">
        <v>7</v>
      </c>
      <c r="B11" s="228"/>
      <c r="C11" s="229"/>
      <c r="D11" s="274" t="str">
        <f>IF(METRYCZKA!$B$10="","",METRYCZKA!$B$10)</f>
        <v>TEST TEST TEST</v>
      </c>
      <c r="E11" s="362"/>
      <c r="F11" s="362"/>
      <c r="G11" s="246"/>
      <c r="H11" s="246"/>
      <c r="I11" s="198"/>
      <c r="J11" s="13" t="s">
        <v>8</v>
      </c>
      <c r="K11" s="13" t="str">
        <f>IF(METRYCZKA!$D$10="","",METRYCZKA!$D$10)</f>
        <v>TEST</v>
      </c>
    </row>
    <row r="12" spans="1:11" ht="30" customHeight="1" x14ac:dyDescent="0.2">
      <c r="A12" s="260" t="s">
        <v>588</v>
      </c>
      <c r="B12" s="260"/>
      <c r="C12" s="260"/>
      <c r="D12" s="260"/>
      <c r="E12" s="260"/>
      <c r="F12" s="260"/>
      <c r="G12" s="260"/>
      <c r="H12" s="260"/>
      <c r="I12" s="260"/>
      <c r="J12" s="260"/>
      <c r="K12" s="260"/>
    </row>
    <row r="13" spans="1:11" ht="30" customHeight="1" x14ac:dyDescent="0.2">
      <c r="A13" s="230" t="s">
        <v>9</v>
      </c>
      <c r="B13" s="230"/>
      <c r="C13" s="230"/>
      <c r="D13" s="346" t="str">
        <f>IF(METRYCZKA!$B$12="","",METRYCZKA!$B$12)</f>
        <v>TEST TEST TEST</v>
      </c>
      <c r="E13" s="228"/>
      <c r="F13" s="228"/>
      <c r="G13" s="228"/>
      <c r="H13" s="228"/>
      <c r="I13" s="228"/>
      <c r="J13" s="228"/>
      <c r="K13" s="229"/>
    </row>
    <row r="14" spans="1:11" ht="60" customHeight="1" x14ac:dyDescent="0.2">
      <c r="A14" s="230" t="s">
        <v>10</v>
      </c>
      <c r="B14" s="230"/>
      <c r="C14" s="230"/>
      <c r="D14" s="346" t="str">
        <f>IF(METRYCZKA!$B$13="","",METRYCZKA!$B$13)</f>
        <v>TEST TEST TEST</v>
      </c>
      <c r="E14" s="228"/>
      <c r="F14" s="228"/>
      <c r="G14" s="228"/>
      <c r="H14" s="228"/>
      <c r="I14" s="228"/>
      <c r="J14" s="228"/>
      <c r="K14" s="229"/>
    </row>
    <row r="15" spans="1:11" ht="30" hidden="1" customHeight="1" outlineLevel="1" x14ac:dyDescent="0.2">
      <c r="A15" s="230" t="s">
        <v>11</v>
      </c>
      <c r="B15" s="230"/>
      <c r="C15" s="230"/>
      <c r="D15" s="346" t="str">
        <f>IF(METRYCZKA!$B$14="","",METRYCZKA!$B$14)</f>
        <v>TEST TEST TEST</v>
      </c>
      <c r="E15" s="228"/>
      <c r="F15" s="228"/>
      <c r="G15" s="228"/>
      <c r="H15" s="228"/>
      <c r="I15" s="228"/>
      <c r="J15" s="228"/>
      <c r="K15" s="229"/>
    </row>
    <row r="16" spans="1:11" ht="30" hidden="1" customHeight="1" outlineLevel="1" x14ac:dyDescent="0.2">
      <c r="A16" s="230" t="s">
        <v>12</v>
      </c>
      <c r="B16" s="230"/>
      <c r="C16" s="230"/>
      <c r="D16" s="346" t="str">
        <f>IF(METRYCZKA!$B$15="","",METRYCZKA!$B$15)</f>
        <v>TEST TEST TEST</v>
      </c>
      <c r="E16" s="228"/>
      <c r="F16" s="228"/>
      <c r="G16" s="228"/>
      <c r="H16" s="228"/>
      <c r="I16" s="228"/>
      <c r="J16" s="228"/>
      <c r="K16" s="229"/>
    </row>
    <row r="17" spans="1:11" s="47" customFormat="1" ht="30" customHeight="1" collapsed="1" x14ac:dyDescent="0.2">
      <c r="A17" s="399" t="s">
        <v>589</v>
      </c>
      <c r="B17" s="400"/>
      <c r="C17" s="401"/>
      <c r="D17" s="408" t="s">
        <v>24</v>
      </c>
      <c r="E17" s="228"/>
      <c r="F17" s="228"/>
      <c r="G17" s="228"/>
      <c r="H17" s="229"/>
      <c r="I17" s="420" t="s">
        <v>194</v>
      </c>
      <c r="J17" s="421"/>
      <c r="K17" s="422"/>
    </row>
    <row r="18" spans="1:11" s="47" customFormat="1" ht="30" customHeight="1" x14ac:dyDescent="0.2">
      <c r="A18" s="402" t="s">
        <v>9</v>
      </c>
      <c r="B18" s="419"/>
      <c r="C18" s="249"/>
      <c r="D18" s="28">
        <v>1</v>
      </c>
      <c r="E18" s="302" t="str">
        <f>IF(I18="","",INDEX(METRYCZKA!$B$17:$C$42,MATCH($I18,METRYCZKA!$C$17:$C$42,0),1))</f>
        <v>TEST TEST 2</v>
      </c>
      <c r="F18" s="303"/>
      <c r="G18" s="303"/>
      <c r="H18" s="303"/>
      <c r="I18" s="411" t="s">
        <v>709</v>
      </c>
      <c r="J18" s="412"/>
      <c r="K18" s="413"/>
    </row>
    <row r="19" spans="1:11" ht="60" customHeight="1" x14ac:dyDescent="0.2">
      <c r="A19" s="537" t="s">
        <v>462</v>
      </c>
      <c r="B19" s="538"/>
      <c r="C19" s="539"/>
      <c r="D19" s="539"/>
      <c r="E19" s="539"/>
      <c r="F19" s="539"/>
      <c r="G19" s="539"/>
      <c r="H19" s="539"/>
      <c r="I19" s="539"/>
      <c r="J19" s="539"/>
      <c r="K19" s="540"/>
    </row>
    <row r="20" spans="1:11" ht="60" customHeight="1" x14ac:dyDescent="0.35">
      <c r="A20" s="541" t="s">
        <v>110</v>
      </c>
      <c r="B20" s="541"/>
      <c r="C20" s="541"/>
      <c r="D20" s="543" t="s">
        <v>112</v>
      </c>
      <c r="E20" s="484"/>
      <c r="F20" s="484"/>
      <c r="G20" s="484"/>
      <c r="H20" s="485"/>
      <c r="I20" s="542" t="s">
        <v>113</v>
      </c>
      <c r="J20" s="542"/>
      <c r="K20" s="542"/>
    </row>
    <row r="21" spans="1:11" ht="60" customHeight="1" x14ac:dyDescent="0.35">
      <c r="A21" s="541" t="s">
        <v>111</v>
      </c>
      <c r="B21" s="541"/>
      <c r="C21" s="541"/>
      <c r="D21" s="543" t="s">
        <v>112</v>
      </c>
      <c r="E21" s="484"/>
      <c r="F21" s="484"/>
      <c r="G21" s="484"/>
      <c r="H21" s="485"/>
      <c r="I21" s="542" t="s">
        <v>113</v>
      </c>
      <c r="J21" s="542"/>
      <c r="K21" s="542"/>
    </row>
    <row r="22" spans="1:11" ht="30" customHeight="1" x14ac:dyDescent="0.2">
      <c r="A22" s="531"/>
      <c r="B22" s="532"/>
      <c r="C22" s="533"/>
      <c r="D22" s="534" t="s">
        <v>602</v>
      </c>
      <c r="E22" s="535"/>
      <c r="F22" s="535"/>
      <c r="G22" s="535"/>
      <c r="H22" s="535"/>
      <c r="I22" s="535"/>
      <c r="J22" s="535"/>
      <c r="K22" s="536"/>
    </row>
    <row r="23" spans="1:11" ht="30" customHeight="1" x14ac:dyDescent="0.2">
      <c r="A23" s="528"/>
      <c r="B23" s="529"/>
      <c r="C23" s="530"/>
      <c r="D23" s="265" t="s">
        <v>582</v>
      </c>
      <c r="E23" s="265"/>
      <c r="F23" s="265"/>
      <c r="G23" s="265"/>
      <c r="H23" s="265"/>
      <c r="I23" s="265"/>
      <c r="J23" s="265"/>
      <c r="K23" s="265"/>
    </row>
    <row r="24" spans="1:11" ht="60" customHeight="1" x14ac:dyDescent="0.2">
      <c r="A24" s="528"/>
      <c r="B24" s="529"/>
      <c r="C24" s="530"/>
      <c r="D24" s="265" t="s">
        <v>583</v>
      </c>
      <c r="E24" s="265"/>
      <c r="F24" s="265"/>
      <c r="G24" s="265"/>
      <c r="H24" s="265"/>
      <c r="I24" s="265"/>
      <c r="J24" s="265"/>
      <c r="K24" s="265"/>
    </row>
    <row r="25" spans="1:11" ht="30" customHeight="1" x14ac:dyDescent="0.2">
      <c r="A25" s="528"/>
      <c r="B25" s="529"/>
      <c r="C25" s="530"/>
      <c r="D25" s="265" t="s">
        <v>115</v>
      </c>
      <c r="E25" s="265"/>
      <c r="F25" s="265"/>
      <c r="G25" s="265"/>
      <c r="H25" s="265"/>
      <c r="I25" s="265"/>
      <c r="J25" s="265"/>
      <c r="K25" s="265"/>
    </row>
    <row r="26" spans="1:11" ht="60" customHeight="1" x14ac:dyDescent="0.2">
      <c r="A26" s="528"/>
      <c r="B26" s="529"/>
      <c r="C26" s="530"/>
      <c r="D26" s="265" t="s">
        <v>224</v>
      </c>
      <c r="E26" s="265"/>
      <c r="F26" s="265"/>
      <c r="G26" s="265"/>
      <c r="H26" s="265"/>
      <c r="I26" s="265"/>
      <c r="J26" s="265"/>
      <c r="K26" s="265"/>
    </row>
    <row r="27" spans="1:11" ht="30" customHeight="1" x14ac:dyDescent="0.2">
      <c r="A27" s="528"/>
      <c r="B27" s="529"/>
      <c r="C27" s="530"/>
      <c r="D27" s="265" t="s">
        <v>225</v>
      </c>
      <c r="E27" s="265"/>
      <c r="F27" s="265"/>
      <c r="G27" s="265"/>
      <c r="H27" s="265"/>
      <c r="I27" s="265"/>
      <c r="J27" s="265"/>
      <c r="K27" s="265"/>
    </row>
    <row r="28" spans="1:11" ht="30" customHeight="1" x14ac:dyDescent="0.2">
      <c r="A28" s="528"/>
      <c r="B28" s="529"/>
      <c r="C28" s="530"/>
      <c r="D28" s="265" t="s">
        <v>584</v>
      </c>
      <c r="E28" s="265"/>
      <c r="F28" s="265"/>
      <c r="G28" s="265"/>
      <c r="H28" s="265"/>
      <c r="I28" s="265"/>
      <c r="J28" s="265"/>
      <c r="K28" s="265"/>
    </row>
    <row r="29" spans="1:11" ht="30" customHeight="1" x14ac:dyDescent="0.2">
      <c r="A29" s="531"/>
      <c r="B29" s="532"/>
      <c r="C29" s="533"/>
      <c r="D29" s="260" t="s">
        <v>603</v>
      </c>
      <c r="E29" s="260"/>
      <c r="F29" s="260"/>
      <c r="G29" s="260"/>
      <c r="H29" s="260"/>
      <c r="I29" s="260"/>
      <c r="J29" s="260"/>
      <c r="K29" s="260"/>
    </row>
    <row r="30" spans="1:11" ht="30" customHeight="1" x14ac:dyDescent="0.2">
      <c r="A30" s="75"/>
      <c r="B30" s="76"/>
      <c r="C30" s="77"/>
      <c r="D30" s="551" t="s">
        <v>114</v>
      </c>
      <c r="E30" s="551"/>
      <c r="F30" s="551"/>
      <c r="G30" s="551"/>
      <c r="H30" s="551"/>
      <c r="I30" s="551"/>
      <c r="J30" s="551"/>
      <c r="K30" s="551"/>
    </row>
    <row r="31" spans="1:11" ht="30" customHeight="1" x14ac:dyDescent="0.2">
      <c r="A31" s="260" t="s">
        <v>592</v>
      </c>
      <c r="B31" s="260"/>
      <c r="C31" s="260"/>
      <c r="D31" s="260"/>
      <c r="E31" s="260"/>
      <c r="F31" s="260"/>
      <c r="G31" s="260"/>
      <c r="H31" s="260"/>
      <c r="I31" s="260"/>
      <c r="J31" s="260"/>
      <c r="K31" s="260"/>
    </row>
    <row r="32" spans="1:11" s="51" customFormat="1" ht="30" customHeight="1" x14ac:dyDescent="0.2">
      <c r="A32" s="78">
        <v>1</v>
      </c>
      <c r="B32" s="547" t="s">
        <v>226</v>
      </c>
      <c r="C32" s="548"/>
      <c r="D32" s="548"/>
      <c r="E32" s="548"/>
      <c r="F32" s="548"/>
      <c r="G32" s="548"/>
      <c r="H32" s="548"/>
      <c r="I32" s="548"/>
      <c r="J32" s="549"/>
      <c r="K32" s="52"/>
    </row>
    <row r="33" spans="1:11" s="51" customFormat="1" ht="30" customHeight="1" x14ac:dyDescent="0.2">
      <c r="A33" s="78">
        <v>2</v>
      </c>
      <c r="B33" s="547" t="s">
        <v>202</v>
      </c>
      <c r="C33" s="548"/>
      <c r="D33" s="548"/>
      <c r="E33" s="548"/>
      <c r="F33" s="548"/>
      <c r="G33" s="548"/>
      <c r="H33" s="548"/>
      <c r="I33" s="548"/>
      <c r="J33" s="549"/>
      <c r="K33" s="52"/>
    </row>
    <row r="34" spans="1:11" ht="30" customHeight="1" x14ac:dyDescent="0.2">
      <c r="A34" s="546" t="s">
        <v>591</v>
      </c>
      <c r="B34" s="546"/>
      <c r="C34" s="546"/>
      <c r="D34" s="546"/>
      <c r="E34" s="260"/>
      <c r="F34" s="260"/>
      <c r="G34" s="260"/>
      <c r="H34" s="260"/>
      <c r="I34" s="260"/>
      <c r="J34" s="260"/>
      <c r="K34" s="260"/>
    </row>
    <row r="35" spans="1:11" ht="30" customHeight="1" x14ac:dyDescent="0.2">
      <c r="A35" s="197" t="s">
        <v>9</v>
      </c>
      <c r="B35" s="246"/>
      <c r="C35" s="198"/>
      <c r="D35" s="262"/>
      <c r="E35" s="299"/>
      <c r="F35" s="301"/>
      <c r="G35" s="262"/>
      <c r="H35" s="299"/>
      <c r="I35" s="301"/>
      <c r="J35" s="262"/>
      <c r="K35" s="299"/>
    </row>
    <row r="36" spans="1:11" ht="150" customHeight="1" x14ac:dyDescent="0.2">
      <c r="A36" s="33">
        <v>1</v>
      </c>
      <c r="B36" s="334"/>
      <c r="C36" s="338"/>
      <c r="D36" s="544"/>
      <c r="E36" s="545"/>
      <c r="F36" s="550"/>
      <c r="G36" s="544"/>
      <c r="H36" s="545"/>
      <c r="I36" s="550"/>
      <c r="J36" s="544"/>
      <c r="K36" s="545"/>
    </row>
    <row r="37" spans="1:11" s="43" customFormat="1" ht="30" customHeight="1" x14ac:dyDescent="0.35">
      <c r="A37" s="216" t="s">
        <v>218</v>
      </c>
      <c r="B37" s="216"/>
      <c r="C37" s="217"/>
      <c r="D37" s="217"/>
      <c r="E37" s="217"/>
      <c r="F37" s="217"/>
      <c r="G37" s="217"/>
      <c r="H37" s="217"/>
      <c r="I37" s="217"/>
      <c r="J37" s="217"/>
      <c r="K37" s="217"/>
    </row>
    <row r="38" spans="1:11" s="43" customFormat="1" ht="30" customHeight="1" x14ac:dyDescent="0.35">
      <c r="A38" s="331" t="s">
        <v>36</v>
      </c>
      <c r="B38" s="331"/>
      <c r="C38" s="332"/>
      <c r="D38" s="332"/>
      <c r="E38" s="332"/>
      <c r="F38" s="332"/>
      <c r="G38" s="332"/>
      <c r="H38" s="332"/>
      <c r="I38" s="332"/>
      <c r="J38" s="332"/>
      <c r="K38" s="332"/>
    </row>
  </sheetData>
  <mergeCells count="70">
    <mergeCell ref="J36:K36"/>
    <mergeCell ref="A29:C29"/>
    <mergeCell ref="A35:C35"/>
    <mergeCell ref="B36:C36"/>
    <mergeCell ref="A31:K31"/>
    <mergeCell ref="D35:F35"/>
    <mergeCell ref="G35:I35"/>
    <mergeCell ref="J35:K35"/>
    <mergeCell ref="A34:K34"/>
    <mergeCell ref="B32:J32"/>
    <mergeCell ref="B33:J33"/>
    <mergeCell ref="D36:F36"/>
    <mergeCell ref="G36:I36"/>
    <mergeCell ref="D29:K29"/>
    <mergeCell ref="D30:K30"/>
    <mergeCell ref="A21:C21"/>
    <mergeCell ref="I20:K20"/>
    <mergeCell ref="I21:K21"/>
    <mergeCell ref="D20:H20"/>
    <mergeCell ref="D21:H21"/>
    <mergeCell ref="A20:C20"/>
    <mergeCell ref="A19:K19"/>
    <mergeCell ref="A14:C14"/>
    <mergeCell ref="A15:C15"/>
    <mergeCell ref="A16:C16"/>
    <mergeCell ref="A17:C17"/>
    <mergeCell ref="E18:H18"/>
    <mergeCell ref="I17:K17"/>
    <mergeCell ref="I18:K18"/>
    <mergeCell ref="D14:K14"/>
    <mergeCell ref="D15:K15"/>
    <mergeCell ref="D16:K16"/>
    <mergeCell ref="A18:C18"/>
    <mergeCell ref="D17:H17"/>
    <mergeCell ref="G8:K8"/>
    <mergeCell ref="D8:F8"/>
    <mergeCell ref="A11:C11"/>
    <mergeCell ref="A12:K12"/>
    <mergeCell ref="A13:C13"/>
    <mergeCell ref="D13:K13"/>
    <mergeCell ref="D11:F11"/>
    <mergeCell ref="G11:I11"/>
    <mergeCell ref="A38:K38"/>
    <mergeCell ref="A27:C27"/>
    <mergeCell ref="A28:C28"/>
    <mergeCell ref="A2:K2"/>
    <mergeCell ref="A3:C4"/>
    <mergeCell ref="A6:K6"/>
    <mergeCell ref="A7:C7"/>
    <mergeCell ref="D3:I5"/>
    <mergeCell ref="A5:B5"/>
    <mergeCell ref="D7:K7"/>
    <mergeCell ref="A8:C8"/>
    <mergeCell ref="A9:K9"/>
    <mergeCell ref="A10:C10"/>
    <mergeCell ref="D10:F10"/>
    <mergeCell ref="G10:I10"/>
    <mergeCell ref="A37:K37"/>
    <mergeCell ref="D26:K26"/>
    <mergeCell ref="A26:C26"/>
    <mergeCell ref="D27:K27"/>
    <mergeCell ref="D28:K28"/>
    <mergeCell ref="A22:C22"/>
    <mergeCell ref="A23:C23"/>
    <mergeCell ref="A24:C24"/>
    <mergeCell ref="A25:C25"/>
    <mergeCell ref="D22:K22"/>
    <mergeCell ref="D23:K23"/>
    <mergeCell ref="D24:K24"/>
    <mergeCell ref="D25:K25"/>
  </mergeCells>
  <dataValidations count="1">
    <dataValidation allowBlank="1" showInputMessage="1" showErrorMessage="1" prompt="Nazwa wskazana w Umowie z Wykonwcą" sqref="D7:K7" xr:uid="{00000000-0002-0000-0A00-000000000000}"/>
  </dataValidations>
  <printOptions horizontalCentered="1"/>
  <pageMargins left="0.31496062992125984" right="0.31496062992125984" top="0.35433070866141736" bottom="0.35433070866141736" header="0.31496062992125984" footer="0.31496062992125984"/>
  <pageSetup paperSize="9" scale="39" orientation="portrait" horizontalDpi="200" verticalDpi="20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1269" r:id="rId4" name="Check Box 5">
              <controlPr defaultSize="0" autoFill="0" autoLine="0" autoPict="0">
                <anchor moveWithCells="1">
                  <from>
                    <xdr:col>2</xdr:col>
                    <xdr:colOff>1371600</xdr:colOff>
                    <xdr:row>28</xdr:row>
                    <xdr:rowOff>57150</xdr:rowOff>
                  </from>
                  <to>
                    <xdr:col>2</xdr:col>
                    <xdr:colOff>1638300</xdr:colOff>
                    <xdr:row>28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70" r:id="rId5" name="Check Box 6">
              <controlPr defaultSize="0" autoFill="0" autoLine="0" autoPict="0">
                <anchor moveWithCells="1">
                  <from>
                    <xdr:col>2</xdr:col>
                    <xdr:colOff>1419225</xdr:colOff>
                    <xdr:row>21</xdr:row>
                    <xdr:rowOff>66675</xdr:rowOff>
                  </from>
                  <to>
                    <xdr:col>2</xdr:col>
                    <xdr:colOff>1685925</xdr:colOff>
                    <xdr:row>21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71" r:id="rId6" name="Check Box 7">
              <controlPr defaultSize="0" autoFill="0" autoLine="0" autoPict="0">
                <anchor moveWithCells="1">
                  <from>
                    <xdr:col>10</xdr:col>
                    <xdr:colOff>876300</xdr:colOff>
                    <xdr:row>31</xdr:row>
                    <xdr:rowOff>66675</xdr:rowOff>
                  </from>
                  <to>
                    <xdr:col>10</xdr:col>
                    <xdr:colOff>1123950</xdr:colOff>
                    <xdr:row>31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72" r:id="rId7" name="Check Box 8">
              <controlPr defaultSize="0" autoFill="0" autoLine="0" autoPict="0">
                <anchor moveWithCells="1">
                  <from>
                    <xdr:col>10</xdr:col>
                    <xdr:colOff>876300</xdr:colOff>
                    <xdr:row>32</xdr:row>
                    <xdr:rowOff>66675</xdr:rowOff>
                  </from>
                  <to>
                    <xdr:col>10</xdr:col>
                    <xdr:colOff>1123950</xdr:colOff>
                    <xdr:row>32</xdr:row>
                    <xdr:rowOff>304800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A00-000001000000}">
          <x14:formula1>
            <xm:f>METRYCZKA!$C$17:$C$42</xm:f>
          </x14:formula1>
          <xm:sqref>I18:K18</xm:sqref>
        </x14:dataValidation>
      </x14:dataValidation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theme="0"/>
  </sheetPr>
  <dimension ref="A1:L31"/>
  <sheetViews>
    <sheetView view="pageBreakPreview" zoomScale="70" zoomScaleNormal="60" zoomScaleSheetLayoutView="70" workbookViewId="0">
      <pane ySplit="1" topLeftCell="A2" activePane="bottomLeft" state="frozen"/>
      <selection pane="bottomLeft" activeCell="A3" sqref="A3:C4"/>
    </sheetView>
  </sheetViews>
  <sheetFormatPr defaultRowHeight="15" outlineLevelRow="1" x14ac:dyDescent="0.25"/>
  <cols>
    <col min="1" max="1" width="5.7109375" customWidth="1"/>
    <col min="2" max="2" width="25.7109375" customWidth="1"/>
    <col min="3" max="3" width="30.7109375" customWidth="1"/>
    <col min="4" max="4" width="5.7109375" customWidth="1"/>
    <col min="5" max="5" width="25.7109375" customWidth="1"/>
    <col min="6" max="6" width="30.7109375" customWidth="1"/>
    <col min="7" max="7" width="5.7109375" customWidth="1"/>
    <col min="8" max="8" width="25.7109375" customWidth="1"/>
    <col min="9" max="9" width="30.7109375" customWidth="1"/>
    <col min="10" max="10" width="36.7109375" customWidth="1"/>
    <col min="11" max="11" width="24.7109375" customWidth="1"/>
  </cols>
  <sheetData>
    <row r="1" spans="1:11" ht="0.95" customHeight="1" x14ac:dyDescent="0.25"/>
    <row r="2" spans="1:11" ht="90" customHeight="1" x14ac:dyDescent="0.25">
      <c r="A2" s="277"/>
      <c r="B2" s="277"/>
      <c r="C2" s="277"/>
      <c r="D2" s="277"/>
      <c r="E2" s="277"/>
      <c r="F2" s="277"/>
      <c r="G2" s="277"/>
      <c r="H2" s="277"/>
      <c r="I2" s="277"/>
      <c r="J2" s="277"/>
      <c r="K2" s="277"/>
    </row>
    <row r="3" spans="1:11" ht="30" customHeight="1" x14ac:dyDescent="0.25">
      <c r="A3" s="278"/>
      <c r="B3" s="278"/>
      <c r="C3" s="278"/>
      <c r="D3" s="423" t="s">
        <v>116</v>
      </c>
      <c r="E3" s="455"/>
      <c r="F3" s="455"/>
      <c r="G3" s="455"/>
      <c r="H3" s="455"/>
      <c r="I3" s="456"/>
      <c r="J3" s="14" t="s">
        <v>185</v>
      </c>
      <c r="K3" s="15" t="s">
        <v>3</v>
      </c>
    </row>
    <row r="4" spans="1:11" ht="30" customHeight="1" x14ac:dyDescent="0.25">
      <c r="A4" s="278"/>
      <c r="B4" s="278"/>
      <c r="C4" s="278"/>
      <c r="D4" s="457"/>
      <c r="E4" s="458"/>
      <c r="F4" s="458"/>
      <c r="G4" s="458"/>
      <c r="H4" s="458"/>
      <c r="I4" s="459"/>
      <c r="J4" s="14" t="s">
        <v>25</v>
      </c>
      <c r="K4" s="15" t="s">
        <v>2</v>
      </c>
    </row>
    <row r="5" spans="1:11" ht="30" customHeight="1" x14ac:dyDescent="0.25">
      <c r="A5" s="279" t="s">
        <v>0</v>
      </c>
      <c r="B5" s="275"/>
      <c r="C5" s="17" t="s">
        <v>1</v>
      </c>
      <c r="D5" s="460"/>
      <c r="E5" s="461"/>
      <c r="F5" s="461"/>
      <c r="G5" s="461"/>
      <c r="H5" s="461"/>
      <c r="I5" s="462"/>
      <c r="J5" s="14" t="s">
        <v>186</v>
      </c>
      <c r="K5" s="69"/>
    </row>
    <row r="6" spans="1:11" ht="30" customHeight="1" x14ac:dyDescent="0.25">
      <c r="A6" s="260" t="s">
        <v>586</v>
      </c>
      <c r="B6" s="260"/>
      <c r="C6" s="260"/>
      <c r="D6" s="260"/>
      <c r="E6" s="260"/>
      <c r="F6" s="260"/>
      <c r="G6" s="260"/>
      <c r="H6" s="260"/>
      <c r="I6" s="260"/>
      <c r="J6" s="260"/>
      <c r="K6" s="260"/>
    </row>
    <row r="7" spans="1:11" ht="60" customHeight="1" x14ac:dyDescent="0.25">
      <c r="A7" s="230" t="s">
        <v>4</v>
      </c>
      <c r="B7" s="230"/>
      <c r="C7" s="230"/>
      <c r="D7" s="357" t="str">
        <f>IF(METRYCZKA!$B$6="","",METRYCZKA!$B$6)</f>
        <v>TEST TEST TEST</v>
      </c>
      <c r="E7" s="358"/>
      <c r="F7" s="358"/>
      <c r="G7" s="358"/>
      <c r="H7" s="358"/>
      <c r="I7" s="358"/>
      <c r="J7" s="358"/>
      <c r="K7" s="359"/>
    </row>
    <row r="8" spans="1:11" ht="30" customHeight="1" x14ac:dyDescent="0.25">
      <c r="A8" s="230" t="s">
        <v>5</v>
      </c>
      <c r="B8" s="230"/>
      <c r="C8" s="230"/>
      <c r="D8" s="197" t="str">
        <f>IF(METRYCZKA!$B$7="","",METRYCZKA!$B$7)</f>
        <v>TEST TEST TEST</v>
      </c>
      <c r="E8" s="246"/>
      <c r="F8" s="246"/>
      <c r="G8" s="246"/>
      <c r="H8" s="246"/>
      <c r="I8" s="246"/>
      <c r="J8" s="246"/>
      <c r="K8" s="198"/>
    </row>
    <row r="9" spans="1:11" ht="30" customHeight="1" x14ac:dyDescent="0.25">
      <c r="A9" s="260" t="s">
        <v>587</v>
      </c>
      <c r="B9" s="260"/>
      <c r="C9" s="260"/>
      <c r="D9" s="260"/>
      <c r="E9" s="260"/>
      <c r="F9" s="260"/>
      <c r="G9" s="260"/>
      <c r="H9" s="260"/>
      <c r="I9" s="260"/>
      <c r="J9" s="260"/>
      <c r="K9" s="260"/>
    </row>
    <row r="10" spans="1:11" ht="30" customHeight="1" x14ac:dyDescent="0.25">
      <c r="A10" s="230" t="s">
        <v>6</v>
      </c>
      <c r="B10" s="230"/>
      <c r="C10" s="230"/>
      <c r="D10" s="197" t="str">
        <f>IF(METRYCZKA!$B$9="","",METRYCZKA!$B$9)</f>
        <v>TEST TEST TEST</v>
      </c>
      <c r="E10" s="246"/>
      <c r="F10" s="246"/>
      <c r="G10" s="246"/>
      <c r="H10" s="246"/>
      <c r="I10" s="198"/>
      <c r="J10" s="13" t="s">
        <v>184</v>
      </c>
      <c r="K10" s="13" t="str">
        <f>IF(METRYCZKA!$D$9="","",METRYCZKA!$D$9)</f>
        <v>własne</v>
      </c>
    </row>
    <row r="11" spans="1:11" ht="30" customHeight="1" x14ac:dyDescent="0.25">
      <c r="A11" s="230" t="s">
        <v>7</v>
      </c>
      <c r="B11" s="230"/>
      <c r="C11" s="230"/>
      <c r="D11" s="274" t="str">
        <f>IF(METRYCZKA!$B$10="","",METRYCZKA!$B$10)</f>
        <v>TEST TEST TEST</v>
      </c>
      <c r="E11" s="362"/>
      <c r="F11" s="362"/>
      <c r="G11" s="246"/>
      <c r="H11" s="246"/>
      <c r="I11" s="198"/>
      <c r="J11" s="13" t="s">
        <v>8</v>
      </c>
      <c r="K11" s="13" t="str">
        <f>IF(METRYCZKA!$D$10="","",METRYCZKA!$D$10)</f>
        <v>TEST</v>
      </c>
    </row>
    <row r="12" spans="1:11" ht="30" customHeight="1" x14ac:dyDescent="0.25">
      <c r="A12" s="260" t="s">
        <v>588</v>
      </c>
      <c r="B12" s="260"/>
      <c r="C12" s="260"/>
      <c r="D12" s="260"/>
      <c r="E12" s="260"/>
      <c r="F12" s="260"/>
      <c r="G12" s="260"/>
      <c r="H12" s="260"/>
      <c r="I12" s="260"/>
      <c r="J12" s="260"/>
      <c r="K12" s="260"/>
    </row>
    <row r="13" spans="1:11" ht="30" customHeight="1" x14ac:dyDescent="0.25">
      <c r="A13" s="230" t="s">
        <v>9</v>
      </c>
      <c r="B13" s="230"/>
      <c r="C13" s="230"/>
      <c r="D13" s="346" t="str">
        <f>IF(METRYCZKA!$B$12="","",METRYCZKA!$B$12)</f>
        <v>TEST TEST TEST</v>
      </c>
      <c r="E13" s="228"/>
      <c r="F13" s="228"/>
      <c r="G13" s="228"/>
      <c r="H13" s="228"/>
      <c r="I13" s="228"/>
      <c r="J13" s="228"/>
      <c r="K13" s="229"/>
    </row>
    <row r="14" spans="1:11" ht="60" customHeight="1" x14ac:dyDescent="0.25">
      <c r="A14" s="230" t="s">
        <v>10</v>
      </c>
      <c r="B14" s="230"/>
      <c r="C14" s="230"/>
      <c r="D14" s="346" t="str">
        <f>IF(METRYCZKA!$B$13="","",METRYCZKA!$B$13)</f>
        <v>TEST TEST TEST</v>
      </c>
      <c r="E14" s="228"/>
      <c r="F14" s="228"/>
      <c r="G14" s="228"/>
      <c r="H14" s="228"/>
      <c r="I14" s="228"/>
      <c r="J14" s="228"/>
      <c r="K14" s="229"/>
    </row>
    <row r="15" spans="1:11" ht="30" hidden="1" customHeight="1" outlineLevel="1" x14ac:dyDescent="0.25">
      <c r="A15" s="230" t="s">
        <v>11</v>
      </c>
      <c r="B15" s="230"/>
      <c r="C15" s="230"/>
      <c r="D15" s="346" t="str">
        <f>IF(METRYCZKA!$B$14="","",METRYCZKA!$B$14)</f>
        <v>TEST TEST TEST</v>
      </c>
      <c r="E15" s="228"/>
      <c r="F15" s="228"/>
      <c r="G15" s="228"/>
      <c r="H15" s="228"/>
      <c r="I15" s="228"/>
      <c r="J15" s="228"/>
      <c r="K15" s="229"/>
    </row>
    <row r="16" spans="1:11" ht="30" hidden="1" customHeight="1" outlineLevel="1" x14ac:dyDescent="0.25">
      <c r="A16" s="230" t="s">
        <v>12</v>
      </c>
      <c r="B16" s="230"/>
      <c r="C16" s="230"/>
      <c r="D16" s="346" t="str">
        <f>IF(METRYCZKA!$B$15="","",METRYCZKA!$B$15)</f>
        <v>TEST TEST TEST</v>
      </c>
      <c r="E16" s="228"/>
      <c r="F16" s="228"/>
      <c r="G16" s="228"/>
      <c r="H16" s="228"/>
      <c r="I16" s="228"/>
      <c r="J16" s="228"/>
      <c r="K16" s="229"/>
    </row>
    <row r="17" spans="1:12" s="4" customFormat="1" ht="30" customHeight="1" collapsed="1" x14ac:dyDescent="0.25">
      <c r="A17" s="399" t="s">
        <v>589</v>
      </c>
      <c r="B17" s="400"/>
      <c r="C17" s="401"/>
      <c r="D17" s="408" t="s">
        <v>24</v>
      </c>
      <c r="E17" s="553"/>
      <c r="F17" s="553"/>
      <c r="G17" s="553"/>
      <c r="H17" s="488"/>
      <c r="I17" s="420" t="s">
        <v>194</v>
      </c>
      <c r="J17" s="421"/>
      <c r="K17" s="422"/>
    </row>
    <row r="18" spans="1:12" s="4" customFormat="1" ht="30" customHeight="1" x14ac:dyDescent="0.25">
      <c r="A18" s="402" t="s">
        <v>10</v>
      </c>
      <c r="B18" s="403"/>
      <c r="C18" s="404"/>
      <c r="D18" s="28">
        <v>1</v>
      </c>
      <c r="E18" s="302" t="str">
        <f>IF(I18="","",INDEX(METRYCZKA!$B$17:$C$42,MATCH($I18,METRYCZKA!$C$17:$C$42,0),1))</f>
        <v>TEST TEST 11</v>
      </c>
      <c r="F18" s="303"/>
      <c r="G18" s="303"/>
      <c r="H18" s="303"/>
      <c r="I18" s="411" t="s">
        <v>117</v>
      </c>
      <c r="J18" s="412"/>
      <c r="K18" s="413"/>
    </row>
    <row r="19" spans="1:12" s="4" customFormat="1" ht="30" customHeight="1" x14ac:dyDescent="0.25">
      <c r="A19" s="405"/>
      <c r="B19" s="406"/>
      <c r="C19" s="407"/>
      <c r="D19" s="79">
        <v>2</v>
      </c>
      <c r="E19" s="302" t="str">
        <f>IF(I19="","",INDEX(METRYCZKA!$B$17:$C$42,MATCH($I19,METRYCZKA!$C$17:$C$42,0),1))</f>
        <v>TEST TEST 12</v>
      </c>
      <c r="F19" s="303"/>
      <c r="G19" s="303"/>
      <c r="H19" s="303"/>
      <c r="I19" s="411" t="s">
        <v>311</v>
      </c>
      <c r="J19" s="412"/>
      <c r="K19" s="413"/>
    </row>
    <row r="20" spans="1:12" ht="90" customHeight="1" x14ac:dyDescent="0.25">
      <c r="A20" s="369" t="s">
        <v>463</v>
      </c>
      <c r="B20" s="369"/>
      <c r="C20" s="445"/>
      <c r="D20" s="445"/>
      <c r="E20" s="445"/>
      <c r="F20" s="445"/>
      <c r="G20" s="445"/>
      <c r="H20" s="445"/>
      <c r="I20" s="445"/>
      <c r="J20" s="445"/>
      <c r="K20" s="445"/>
    </row>
    <row r="21" spans="1:12" ht="30" customHeight="1" x14ac:dyDescent="0.25">
      <c r="A21" s="546" t="s">
        <v>592</v>
      </c>
      <c r="B21" s="546"/>
      <c r="C21" s="546"/>
      <c r="D21" s="546"/>
      <c r="E21" s="546"/>
      <c r="F21" s="546"/>
      <c r="G21" s="546"/>
      <c r="H21" s="546"/>
      <c r="I21" s="546"/>
      <c r="J21" s="546"/>
      <c r="K21" s="546"/>
    </row>
    <row r="22" spans="1:12" s="2" customFormat="1" ht="30" customHeight="1" x14ac:dyDescent="0.25">
      <c r="A22" s="55">
        <v>1</v>
      </c>
      <c r="B22" s="357" t="s">
        <v>204</v>
      </c>
      <c r="C22" s="358"/>
      <c r="D22" s="358"/>
      <c r="E22" s="358"/>
      <c r="F22" s="358"/>
      <c r="G22" s="358"/>
      <c r="H22" s="358"/>
      <c r="I22" s="358"/>
      <c r="J22" s="359"/>
      <c r="K22" s="52"/>
      <c r="L22" s="3"/>
    </row>
    <row r="23" spans="1:12" s="2" customFormat="1" ht="30" customHeight="1" x14ac:dyDescent="0.25">
      <c r="A23" s="55">
        <v>2</v>
      </c>
      <c r="B23" s="357" t="s">
        <v>205</v>
      </c>
      <c r="C23" s="358"/>
      <c r="D23" s="358"/>
      <c r="E23" s="358"/>
      <c r="F23" s="358"/>
      <c r="G23" s="358"/>
      <c r="H23" s="358"/>
      <c r="I23" s="358"/>
      <c r="J23" s="359"/>
      <c r="K23" s="52"/>
    </row>
    <row r="24" spans="1:12" s="2" customFormat="1" ht="30" customHeight="1" x14ac:dyDescent="0.25">
      <c r="A24" s="55">
        <v>3</v>
      </c>
      <c r="B24" s="357" t="s">
        <v>206</v>
      </c>
      <c r="C24" s="358"/>
      <c r="D24" s="358"/>
      <c r="E24" s="358"/>
      <c r="F24" s="358"/>
      <c r="G24" s="358"/>
      <c r="H24" s="358"/>
      <c r="I24" s="358"/>
      <c r="J24" s="359"/>
      <c r="K24" s="52"/>
    </row>
    <row r="25" spans="1:12" s="2" customFormat="1" ht="30" customHeight="1" x14ac:dyDescent="0.25">
      <c r="A25" s="55">
        <v>4</v>
      </c>
      <c r="B25" s="357" t="s">
        <v>207</v>
      </c>
      <c r="C25" s="358"/>
      <c r="D25" s="358"/>
      <c r="E25" s="358"/>
      <c r="F25" s="358"/>
      <c r="G25" s="358"/>
      <c r="H25" s="358"/>
      <c r="I25" s="358"/>
      <c r="J25" s="359"/>
      <c r="K25" s="52"/>
    </row>
    <row r="26" spans="1:12" s="2" customFormat="1" ht="30" customHeight="1" x14ac:dyDescent="0.25">
      <c r="A26" s="55">
        <v>5</v>
      </c>
      <c r="B26" s="554" t="s">
        <v>208</v>
      </c>
      <c r="C26" s="555"/>
      <c r="D26" s="555"/>
      <c r="E26" s="555"/>
      <c r="F26" s="555"/>
      <c r="G26" s="555"/>
      <c r="H26" s="555"/>
      <c r="I26" s="555"/>
      <c r="J26" s="556"/>
      <c r="K26" s="52"/>
    </row>
    <row r="27" spans="1:12" ht="30" customHeight="1" x14ac:dyDescent="0.25">
      <c r="A27" s="262" t="s">
        <v>26</v>
      </c>
      <c r="B27" s="299"/>
      <c r="C27" s="301"/>
      <c r="D27" s="197" t="s">
        <v>10</v>
      </c>
      <c r="E27" s="246"/>
      <c r="F27" s="198"/>
      <c r="G27" s="262"/>
      <c r="H27" s="246"/>
      <c r="I27" s="198"/>
      <c r="J27" s="260"/>
      <c r="K27" s="271"/>
    </row>
    <row r="28" spans="1:12" ht="150" customHeight="1" x14ac:dyDescent="0.25">
      <c r="A28" s="381"/>
      <c r="B28" s="382"/>
      <c r="C28" s="383"/>
      <c r="D28" s="57">
        <v>1</v>
      </c>
      <c r="E28" s="334"/>
      <c r="F28" s="338"/>
      <c r="G28" s="381"/>
      <c r="H28" s="382"/>
      <c r="I28" s="383"/>
      <c r="J28" s="552"/>
      <c r="K28" s="552"/>
    </row>
    <row r="29" spans="1:12" ht="150" customHeight="1" x14ac:dyDescent="0.25">
      <c r="A29" s="381"/>
      <c r="B29" s="382"/>
      <c r="C29" s="383"/>
      <c r="D29" s="57">
        <v>2</v>
      </c>
      <c r="E29" s="334"/>
      <c r="F29" s="338"/>
      <c r="G29" s="381"/>
      <c r="H29" s="382"/>
      <c r="I29" s="383"/>
      <c r="J29" s="552"/>
      <c r="K29" s="552"/>
    </row>
    <row r="30" spans="1:12" s="5" customFormat="1" ht="30" customHeight="1" x14ac:dyDescent="0.35">
      <c r="A30" s="216" t="s">
        <v>218</v>
      </c>
      <c r="B30" s="216"/>
      <c r="C30" s="217"/>
      <c r="D30" s="217"/>
      <c r="E30" s="217"/>
      <c r="F30" s="217"/>
      <c r="G30" s="217"/>
      <c r="H30" s="217"/>
      <c r="I30" s="217"/>
      <c r="J30" s="217"/>
      <c r="K30" s="217"/>
    </row>
    <row r="31" spans="1:12" s="5" customFormat="1" ht="30" customHeight="1" x14ac:dyDescent="0.35">
      <c r="A31" s="331" t="s">
        <v>36</v>
      </c>
      <c r="B31" s="331"/>
      <c r="C31" s="332"/>
      <c r="D31" s="332"/>
      <c r="E31" s="332"/>
      <c r="F31" s="332"/>
      <c r="G31" s="332"/>
      <c r="H31" s="332"/>
      <c r="I31" s="332"/>
      <c r="J31" s="332"/>
      <c r="K31" s="332"/>
    </row>
  </sheetData>
  <mergeCells count="55">
    <mergeCell ref="B24:J24"/>
    <mergeCell ref="B25:J25"/>
    <mergeCell ref="B26:J26"/>
    <mergeCell ref="A21:K21"/>
    <mergeCell ref="A20:K20"/>
    <mergeCell ref="B22:J22"/>
    <mergeCell ref="B23:J23"/>
    <mergeCell ref="A2:K2"/>
    <mergeCell ref="A3:C4"/>
    <mergeCell ref="A6:K6"/>
    <mergeCell ref="A7:C7"/>
    <mergeCell ref="A5:B5"/>
    <mergeCell ref="D3:I5"/>
    <mergeCell ref="D7:K7"/>
    <mergeCell ref="A8:C8"/>
    <mergeCell ref="A9:K9"/>
    <mergeCell ref="A10:C10"/>
    <mergeCell ref="D8:F8"/>
    <mergeCell ref="G8:K8"/>
    <mergeCell ref="D10:F10"/>
    <mergeCell ref="G10:I10"/>
    <mergeCell ref="A11:C11"/>
    <mergeCell ref="A12:K12"/>
    <mergeCell ref="A13:C13"/>
    <mergeCell ref="D11:F11"/>
    <mergeCell ref="G11:I11"/>
    <mergeCell ref="D13:K13"/>
    <mergeCell ref="A14:C14"/>
    <mergeCell ref="A15:C15"/>
    <mergeCell ref="A16:C16"/>
    <mergeCell ref="D14:K14"/>
    <mergeCell ref="D15:K15"/>
    <mergeCell ref="D16:K16"/>
    <mergeCell ref="A17:C17"/>
    <mergeCell ref="I17:K17"/>
    <mergeCell ref="E18:H18"/>
    <mergeCell ref="I18:K18"/>
    <mergeCell ref="D17:H17"/>
    <mergeCell ref="A18:C19"/>
    <mergeCell ref="E19:H19"/>
    <mergeCell ref="I19:K19"/>
    <mergeCell ref="A31:K31"/>
    <mergeCell ref="E29:F29"/>
    <mergeCell ref="J29:K29"/>
    <mergeCell ref="D27:F27"/>
    <mergeCell ref="A29:C29"/>
    <mergeCell ref="G27:I27"/>
    <mergeCell ref="J27:K27"/>
    <mergeCell ref="G29:I29"/>
    <mergeCell ref="A27:C27"/>
    <mergeCell ref="A30:K30"/>
    <mergeCell ref="A28:C28"/>
    <mergeCell ref="E28:F28"/>
    <mergeCell ref="G28:I28"/>
    <mergeCell ref="J28:K28"/>
  </mergeCells>
  <dataValidations count="1">
    <dataValidation allowBlank="1" showInputMessage="1" showErrorMessage="1" prompt="Nazwa wskazana w Umowie z Wykonwcą" sqref="D7:K7" xr:uid="{00000000-0002-0000-0B00-000000000000}"/>
  </dataValidations>
  <printOptions horizontalCentered="1"/>
  <pageMargins left="0.31496062992125984" right="0.31496062992125984" top="0.35433070866141736" bottom="0.35433070866141736" header="0.31496062992125984" footer="0.31496062992125984"/>
  <pageSetup paperSize="9" scale="39" orientation="portrait" horizontalDpi="200" verticalDpi="20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3315" r:id="rId4" name="Check Box 3">
              <controlPr defaultSize="0" autoFill="0" autoLine="0" autoPict="0">
                <anchor moveWithCells="1">
                  <from>
                    <xdr:col>10</xdr:col>
                    <xdr:colOff>876300</xdr:colOff>
                    <xdr:row>21</xdr:row>
                    <xdr:rowOff>66675</xdr:rowOff>
                  </from>
                  <to>
                    <xdr:col>10</xdr:col>
                    <xdr:colOff>1133475</xdr:colOff>
                    <xdr:row>21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16" r:id="rId5" name="Check Box 4">
              <controlPr defaultSize="0" autoFill="0" autoLine="0" autoPict="0">
                <anchor moveWithCells="1">
                  <from>
                    <xdr:col>10</xdr:col>
                    <xdr:colOff>876300</xdr:colOff>
                    <xdr:row>22</xdr:row>
                    <xdr:rowOff>66675</xdr:rowOff>
                  </from>
                  <to>
                    <xdr:col>10</xdr:col>
                    <xdr:colOff>1133475</xdr:colOff>
                    <xdr:row>22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17" r:id="rId6" name="Check Box 5">
              <controlPr defaultSize="0" autoFill="0" autoLine="0" autoPict="0">
                <anchor moveWithCells="1">
                  <from>
                    <xdr:col>10</xdr:col>
                    <xdr:colOff>876300</xdr:colOff>
                    <xdr:row>23</xdr:row>
                    <xdr:rowOff>66675</xdr:rowOff>
                  </from>
                  <to>
                    <xdr:col>10</xdr:col>
                    <xdr:colOff>1133475</xdr:colOff>
                    <xdr:row>23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18" r:id="rId7" name="Check Box 6">
              <controlPr defaultSize="0" autoFill="0" autoLine="0" autoPict="0">
                <anchor moveWithCells="1">
                  <from>
                    <xdr:col>10</xdr:col>
                    <xdr:colOff>876300</xdr:colOff>
                    <xdr:row>24</xdr:row>
                    <xdr:rowOff>66675</xdr:rowOff>
                  </from>
                  <to>
                    <xdr:col>10</xdr:col>
                    <xdr:colOff>1133475</xdr:colOff>
                    <xdr:row>24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19" r:id="rId8" name="Check Box 7">
              <controlPr defaultSize="0" autoFill="0" autoLine="0" autoPict="0">
                <anchor moveWithCells="1">
                  <from>
                    <xdr:col>10</xdr:col>
                    <xdr:colOff>876300</xdr:colOff>
                    <xdr:row>25</xdr:row>
                    <xdr:rowOff>66675</xdr:rowOff>
                  </from>
                  <to>
                    <xdr:col>10</xdr:col>
                    <xdr:colOff>1133475</xdr:colOff>
                    <xdr:row>25</xdr:row>
                    <xdr:rowOff>295275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B00-000001000000}">
          <x14:formula1>
            <xm:f>METRYCZKA!$C$17:$C$42</xm:f>
          </x14:formula1>
          <xm:sqref>I18:K19</xm:sqref>
        </x14:dataValidation>
      </x14:dataValidations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theme="0"/>
  </sheetPr>
  <dimension ref="A1:K45"/>
  <sheetViews>
    <sheetView view="pageBreakPreview" zoomScale="70" zoomScaleNormal="60" zoomScaleSheetLayoutView="70" workbookViewId="0">
      <pane ySplit="1" topLeftCell="A2" activePane="bottomLeft" state="frozen"/>
      <selection pane="bottomLeft" activeCell="A3" sqref="A3:C4"/>
    </sheetView>
  </sheetViews>
  <sheetFormatPr defaultColWidth="9.140625" defaultRowHeight="14.25" outlineLevelRow="1" x14ac:dyDescent="0.2"/>
  <cols>
    <col min="1" max="1" width="5.7109375" style="35" customWidth="1"/>
    <col min="2" max="2" width="25.7109375" style="35" customWidth="1"/>
    <col min="3" max="3" width="30.7109375" style="35" customWidth="1"/>
    <col min="4" max="4" width="5.7109375" style="35" customWidth="1"/>
    <col min="5" max="5" width="25.7109375" style="35" customWidth="1"/>
    <col min="6" max="6" width="30.7109375" style="35" customWidth="1"/>
    <col min="7" max="7" width="5.7109375" style="35" customWidth="1"/>
    <col min="8" max="8" width="25.7109375" style="35" customWidth="1"/>
    <col min="9" max="9" width="30.7109375" style="35" customWidth="1"/>
    <col min="10" max="10" width="36.7109375" style="35" customWidth="1"/>
    <col min="11" max="11" width="24.7109375" style="35" customWidth="1"/>
    <col min="12" max="16384" width="9.140625" style="35"/>
  </cols>
  <sheetData>
    <row r="1" spans="1:11" ht="0.95" customHeight="1" x14ac:dyDescent="0.2"/>
    <row r="2" spans="1:11" ht="90" customHeight="1" x14ac:dyDescent="0.2">
      <c r="A2" s="337"/>
      <c r="B2" s="337"/>
      <c r="C2" s="337"/>
      <c r="D2" s="337"/>
      <c r="E2" s="337"/>
      <c r="F2" s="337"/>
      <c r="G2" s="337"/>
      <c r="H2" s="337"/>
      <c r="I2" s="337"/>
      <c r="J2" s="337"/>
      <c r="K2" s="337"/>
    </row>
    <row r="3" spans="1:11" ht="30" customHeight="1" x14ac:dyDescent="0.2">
      <c r="A3" s="278"/>
      <c r="B3" s="278"/>
      <c r="C3" s="278"/>
      <c r="D3" s="423" t="s">
        <v>175</v>
      </c>
      <c r="E3" s="455"/>
      <c r="F3" s="455"/>
      <c r="G3" s="455"/>
      <c r="H3" s="455"/>
      <c r="I3" s="456"/>
      <c r="J3" s="14" t="s">
        <v>185</v>
      </c>
      <c r="K3" s="15" t="s">
        <v>3</v>
      </c>
    </row>
    <row r="4" spans="1:11" ht="30" customHeight="1" x14ac:dyDescent="0.2">
      <c r="A4" s="278"/>
      <c r="B4" s="278"/>
      <c r="C4" s="278"/>
      <c r="D4" s="457"/>
      <c r="E4" s="458"/>
      <c r="F4" s="458"/>
      <c r="G4" s="458"/>
      <c r="H4" s="458"/>
      <c r="I4" s="459"/>
      <c r="J4" s="14" t="s">
        <v>25</v>
      </c>
      <c r="K4" s="15" t="s">
        <v>2</v>
      </c>
    </row>
    <row r="5" spans="1:11" ht="30" customHeight="1" x14ac:dyDescent="0.2">
      <c r="A5" s="279" t="s">
        <v>0</v>
      </c>
      <c r="B5" s="275"/>
      <c r="C5" s="17" t="s">
        <v>1</v>
      </c>
      <c r="D5" s="460"/>
      <c r="E5" s="461"/>
      <c r="F5" s="461"/>
      <c r="G5" s="461"/>
      <c r="H5" s="461"/>
      <c r="I5" s="462"/>
      <c r="J5" s="14" t="s">
        <v>186</v>
      </c>
      <c r="K5" s="69"/>
    </row>
    <row r="6" spans="1:11" ht="30" customHeight="1" x14ac:dyDescent="0.2">
      <c r="A6" s="260" t="s">
        <v>586</v>
      </c>
      <c r="B6" s="260"/>
      <c r="C6" s="260"/>
      <c r="D6" s="260"/>
      <c r="E6" s="260"/>
      <c r="F6" s="260"/>
      <c r="G6" s="260"/>
      <c r="H6" s="260"/>
      <c r="I6" s="260"/>
      <c r="J6" s="260"/>
      <c r="K6" s="260"/>
    </row>
    <row r="7" spans="1:11" ht="60" customHeight="1" x14ac:dyDescent="0.2">
      <c r="A7" s="230" t="s">
        <v>4</v>
      </c>
      <c r="B7" s="230"/>
      <c r="C7" s="230"/>
      <c r="D7" s="357" t="str">
        <f>IF(METRYCZKA!$B$6="","",METRYCZKA!$B$6)</f>
        <v>TEST TEST TEST</v>
      </c>
      <c r="E7" s="358"/>
      <c r="F7" s="358"/>
      <c r="G7" s="358"/>
      <c r="H7" s="358"/>
      <c r="I7" s="358"/>
      <c r="J7" s="358"/>
      <c r="K7" s="359"/>
    </row>
    <row r="8" spans="1:11" ht="30" customHeight="1" x14ac:dyDescent="0.2">
      <c r="A8" s="230" t="s">
        <v>5</v>
      </c>
      <c r="B8" s="230"/>
      <c r="C8" s="230"/>
      <c r="D8" s="197" t="str">
        <f>IF(METRYCZKA!$B$7="","",METRYCZKA!$B$7)</f>
        <v>TEST TEST TEST</v>
      </c>
      <c r="E8" s="246"/>
      <c r="F8" s="246"/>
      <c r="G8" s="246"/>
      <c r="H8" s="246"/>
      <c r="I8" s="246"/>
      <c r="J8" s="246"/>
      <c r="K8" s="198"/>
    </row>
    <row r="9" spans="1:11" ht="30" customHeight="1" x14ac:dyDescent="0.2">
      <c r="A9" s="260" t="s">
        <v>587</v>
      </c>
      <c r="B9" s="260"/>
      <c r="C9" s="260"/>
      <c r="D9" s="260"/>
      <c r="E9" s="260"/>
      <c r="F9" s="260"/>
      <c r="G9" s="260"/>
      <c r="H9" s="260"/>
      <c r="I9" s="260"/>
      <c r="J9" s="260"/>
      <c r="K9" s="260"/>
    </row>
    <row r="10" spans="1:11" ht="30" customHeight="1" x14ac:dyDescent="0.2">
      <c r="A10" s="230" t="s">
        <v>6</v>
      </c>
      <c r="B10" s="230"/>
      <c r="C10" s="230"/>
      <c r="D10" s="197" t="str">
        <f>IF(METRYCZKA!$B$9="","",METRYCZKA!$B$9)</f>
        <v>TEST TEST TEST</v>
      </c>
      <c r="E10" s="246"/>
      <c r="F10" s="246"/>
      <c r="G10" s="246"/>
      <c r="H10" s="246"/>
      <c r="I10" s="198"/>
      <c r="J10" s="13" t="s">
        <v>184</v>
      </c>
      <c r="K10" s="13" t="str">
        <f>IF(METRYCZKA!$D$9="","",METRYCZKA!$D$9)</f>
        <v>własne</v>
      </c>
    </row>
    <row r="11" spans="1:11" ht="30" customHeight="1" x14ac:dyDescent="0.2">
      <c r="A11" s="230" t="s">
        <v>7</v>
      </c>
      <c r="B11" s="230"/>
      <c r="C11" s="230"/>
      <c r="D11" s="274" t="str">
        <f>IF(METRYCZKA!$B$10="","",METRYCZKA!$B$10)</f>
        <v>TEST TEST TEST</v>
      </c>
      <c r="E11" s="362"/>
      <c r="F11" s="362"/>
      <c r="G11" s="246"/>
      <c r="H11" s="246"/>
      <c r="I11" s="198"/>
      <c r="J11" s="13" t="s">
        <v>8</v>
      </c>
      <c r="K11" s="13" t="str">
        <f>IF(METRYCZKA!$D$10="","",METRYCZKA!$D$10)</f>
        <v>TEST</v>
      </c>
    </row>
    <row r="12" spans="1:11" ht="30" customHeight="1" x14ac:dyDescent="0.2">
      <c r="A12" s="260" t="s">
        <v>588</v>
      </c>
      <c r="B12" s="260"/>
      <c r="C12" s="260"/>
      <c r="D12" s="260"/>
      <c r="E12" s="260"/>
      <c r="F12" s="260"/>
      <c r="G12" s="260"/>
      <c r="H12" s="260"/>
      <c r="I12" s="260"/>
      <c r="J12" s="260"/>
      <c r="K12" s="260"/>
    </row>
    <row r="13" spans="1:11" ht="30" customHeight="1" x14ac:dyDescent="0.2">
      <c r="A13" s="230" t="s">
        <v>9</v>
      </c>
      <c r="B13" s="230"/>
      <c r="C13" s="230"/>
      <c r="D13" s="346" t="str">
        <f>IF(METRYCZKA!$B$12="","",METRYCZKA!$B$12)</f>
        <v>TEST TEST TEST</v>
      </c>
      <c r="E13" s="228"/>
      <c r="F13" s="228"/>
      <c r="G13" s="228"/>
      <c r="H13" s="228"/>
      <c r="I13" s="228"/>
      <c r="J13" s="228"/>
      <c r="K13" s="229"/>
    </row>
    <row r="14" spans="1:11" ht="60" customHeight="1" x14ac:dyDescent="0.2">
      <c r="A14" s="230" t="s">
        <v>10</v>
      </c>
      <c r="B14" s="230"/>
      <c r="C14" s="230"/>
      <c r="D14" s="346" t="str">
        <f>IF(METRYCZKA!$B$13="","",METRYCZKA!$B$13)</f>
        <v>TEST TEST TEST</v>
      </c>
      <c r="E14" s="347"/>
      <c r="F14" s="347"/>
      <c r="G14" s="347"/>
      <c r="H14" s="347"/>
      <c r="I14" s="347"/>
      <c r="J14" s="347"/>
      <c r="K14" s="348"/>
    </row>
    <row r="15" spans="1:11" ht="30" hidden="1" customHeight="1" outlineLevel="1" x14ac:dyDescent="0.2">
      <c r="A15" s="230" t="s">
        <v>11</v>
      </c>
      <c r="B15" s="230"/>
      <c r="C15" s="230"/>
      <c r="D15" s="346" t="str">
        <f>IF(METRYCZKA!$B$14="","",METRYCZKA!$B$14)</f>
        <v>TEST TEST TEST</v>
      </c>
      <c r="E15" s="347"/>
      <c r="F15" s="347"/>
      <c r="G15" s="347"/>
      <c r="H15" s="347"/>
      <c r="I15" s="347"/>
      <c r="J15" s="347"/>
      <c r="K15" s="348"/>
    </row>
    <row r="16" spans="1:11" ht="30" hidden="1" customHeight="1" outlineLevel="1" x14ac:dyDescent="0.2">
      <c r="A16" s="230" t="s">
        <v>12</v>
      </c>
      <c r="B16" s="230"/>
      <c r="C16" s="230"/>
      <c r="D16" s="346" t="str">
        <f>IF(METRYCZKA!$B$15="","",METRYCZKA!$B$15)</f>
        <v>TEST TEST TEST</v>
      </c>
      <c r="E16" s="347"/>
      <c r="F16" s="347"/>
      <c r="G16" s="347"/>
      <c r="H16" s="347"/>
      <c r="I16" s="347"/>
      <c r="J16" s="347"/>
      <c r="K16" s="348"/>
    </row>
    <row r="17" spans="1:11" ht="30" customHeight="1" collapsed="1" x14ac:dyDescent="0.2">
      <c r="A17" s="349" t="s">
        <v>589</v>
      </c>
      <c r="B17" s="350"/>
      <c r="C17" s="351"/>
      <c r="D17" s="346" t="s">
        <v>24</v>
      </c>
      <c r="E17" s="347"/>
      <c r="F17" s="347"/>
      <c r="G17" s="347"/>
      <c r="H17" s="348"/>
      <c r="I17" s="265" t="s">
        <v>194</v>
      </c>
      <c r="J17" s="230"/>
      <c r="K17" s="230"/>
    </row>
    <row r="18" spans="1:11" ht="30" customHeight="1" x14ac:dyDescent="0.2">
      <c r="A18" s="304" t="s">
        <v>9</v>
      </c>
      <c r="B18" s="305"/>
      <c r="C18" s="306"/>
      <c r="D18" s="41">
        <v>1</v>
      </c>
      <c r="E18" s="302" t="str">
        <f>IF(I18="","",INDEX(METRYCZKA!$B$17:$C$42,MATCH($I18,METRYCZKA!$C$17:$C$42,0),1))</f>
        <v>TEST TEST 2</v>
      </c>
      <c r="F18" s="303"/>
      <c r="G18" s="303"/>
      <c r="H18" s="303"/>
      <c r="I18" s="206" t="s">
        <v>709</v>
      </c>
      <c r="J18" s="207"/>
      <c r="K18" s="207"/>
    </row>
    <row r="19" spans="1:11" ht="30" customHeight="1" x14ac:dyDescent="0.2">
      <c r="A19" s="307"/>
      <c r="B19" s="308"/>
      <c r="C19" s="309"/>
      <c r="D19" s="41">
        <v>2</v>
      </c>
      <c r="E19" s="302" t="str">
        <f>IF(I19="","",INDEX(METRYCZKA!$B$17:$C$42,MATCH($I19,METRYCZKA!$C$17:$C$42,0),1))</f>
        <v>TEST TEST 10</v>
      </c>
      <c r="F19" s="303"/>
      <c r="G19" s="303"/>
      <c r="H19" s="303"/>
      <c r="I19" s="206" t="s">
        <v>40</v>
      </c>
      <c r="J19" s="207"/>
      <c r="K19" s="207"/>
    </row>
    <row r="20" spans="1:11" ht="30" customHeight="1" x14ac:dyDescent="0.2">
      <c r="A20" s="304" t="s">
        <v>10</v>
      </c>
      <c r="B20" s="305"/>
      <c r="C20" s="306"/>
      <c r="D20" s="41">
        <v>1</v>
      </c>
      <c r="E20" s="302" t="str">
        <f>IF(I20="","",INDEX(METRYCZKA!$B$17:$C$42,MATCH($I20,METRYCZKA!$C$17:$C$42,0),1))</f>
        <v>TEST TEST 12</v>
      </c>
      <c r="F20" s="303"/>
      <c r="G20" s="303"/>
      <c r="H20" s="303"/>
      <c r="I20" s="206" t="s">
        <v>311</v>
      </c>
      <c r="J20" s="207"/>
      <c r="K20" s="207"/>
    </row>
    <row r="21" spans="1:11" ht="30" customHeight="1" x14ac:dyDescent="0.2">
      <c r="A21" s="307"/>
      <c r="B21" s="308"/>
      <c r="C21" s="309"/>
      <c r="D21" s="41">
        <v>2</v>
      </c>
      <c r="E21" s="302" t="str">
        <f>IF(I21="","",INDEX(METRYCZKA!$B$17:$C$42,MATCH($I21,METRYCZKA!$C$17:$C$42,0),1))</f>
        <v/>
      </c>
      <c r="F21" s="303"/>
      <c r="G21" s="303"/>
      <c r="H21" s="303"/>
      <c r="I21" s="206"/>
      <c r="J21" s="207"/>
      <c r="K21" s="207"/>
    </row>
    <row r="22" spans="1:11" ht="30" hidden="1" customHeight="1" outlineLevel="1" x14ac:dyDescent="0.2">
      <c r="A22" s="304" t="s">
        <v>11</v>
      </c>
      <c r="B22" s="305"/>
      <c r="C22" s="306"/>
      <c r="D22" s="41">
        <v>1</v>
      </c>
      <c r="E22" s="302" t="str">
        <f>IF(I22="","",INDEX(METRYCZKA!$B$17:$C$42,MATCH($I22,METRYCZKA!$C$17:$C$42,0),1))</f>
        <v/>
      </c>
      <c r="F22" s="303"/>
      <c r="G22" s="303"/>
      <c r="H22" s="303"/>
      <c r="I22" s="206"/>
      <c r="J22" s="207"/>
      <c r="K22" s="207"/>
    </row>
    <row r="23" spans="1:11" ht="30" hidden="1" customHeight="1" outlineLevel="1" x14ac:dyDescent="0.2">
      <c r="A23" s="307"/>
      <c r="B23" s="308"/>
      <c r="C23" s="309"/>
      <c r="D23" s="41">
        <v>2</v>
      </c>
      <c r="E23" s="302" t="str">
        <f>IF(I23="","",INDEX(METRYCZKA!$B$17:$C$42,MATCH($I23,METRYCZKA!$C$17:$C$42,0),1))</f>
        <v/>
      </c>
      <c r="F23" s="303"/>
      <c r="G23" s="303"/>
      <c r="H23" s="303"/>
      <c r="I23" s="206"/>
      <c r="J23" s="207"/>
      <c r="K23" s="207"/>
    </row>
    <row r="24" spans="1:11" s="80" customFormat="1" ht="30" customHeight="1" collapsed="1" x14ac:dyDescent="0.2">
      <c r="A24" s="560"/>
      <c r="B24" s="560"/>
      <c r="C24" s="560"/>
      <c r="D24" s="560"/>
      <c r="E24" s="560"/>
      <c r="F24" s="560"/>
      <c r="G24" s="560"/>
      <c r="H24" s="560"/>
      <c r="I24" s="560"/>
      <c r="J24" s="560"/>
      <c r="K24" s="560"/>
    </row>
    <row r="25" spans="1:11" ht="30" customHeight="1" x14ac:dyDescent="0.2">
      <c r="A25" s="292" t="s">
        <v>176</v>
      </c>
      <c r="B25" s="293"/>
      <c r="C25" s="246"/>
      <c r="D25" s="246"/>
      <c r="E25" s="246"/>
      <c r="F25" s="246"/>
      <c r="G25" s="228"/>
      <c r="H25" s="228"/>
      <c r="I25" s="228"/>
      <c r="J25" s="229"/>
      <c r="K25" s="28" t="s">
        <v>2</v>
      </c>
    </row>
    <row r="26" spans="1:11" ht="30" customHeight="1" x14ac:dyDescent="0.2">
      <c r="A26" s="292" t="s">
        <v>464</v>
      </c>
      <c r="B26" s="293"/>
      <c r="C26" s="246"/>
      <c r="D26" s="246"/>
      <c r="E26" s="246"/>
      <c r="F26" s="246"/>
      <c r="G26" s="228"/>
      <c r="H26" s="228"/>
      <c r="I26" s="228"/>
      <c r="J26" s="229"/>
      <c r="K26" s="28" t="s">
        <v>2</v>
      </c>
    </row>
    <row r="27" spans="1:11" ht="30" customHeight="1" x14ac:dyDescent="0.2">
      <c r="A27" s="554" t="s">
        <v>585</v>
      </c>
      <c r="B27" s="555"/>
      <c r="C27" s="451" t="s">
        <v>177</v>
      </c>
      <c r="D27" s="451"/>
      <c r="E27" s="451"/>
      <c r="F27" s="375" t="s">
        <v>465</v>
      </c>
      <c r="G27" s="463"/>
      <c r="H27" s="463"/>
      <c r="I27" s="463"/>
      <c r="J27" s="463"/>
      <c r="K27" s="463"/>
    </row>
    <row r="28" spans="1:11" ht="30" customHeight="1" x14ac:dyDescent="0.2">
      <c r="A28" s="260" t="s">
        <v>604</v>
      </c>
      <c r="B28" s="260"/>
      <c r="C28" s="260"/>
      <c r="D28" s="260"/>
      <c r="E28" s="260"/>
      <c r="F28" s="260"/>
      <c r="G28" s="260"/>
      <c r="H28" s="260"/>
      <c r="I28" s="260"/>
      <c r="J28" s="260"/>
      <c r="K28" s="260"/>
    </row>
    <row r="29" spans="1:11" ht="30" customHeight="1" x14ac:dyDescent="0.2">
      <c r="A29" s="561" t="s">
        <v>671</v>
      </c>
      <c r="B29" s="562"/>
      <c r="C29" s="562"/>
      <c r="D29" s="562"/>
      <c r="E29" s="562"/>
      <c r="F29" s="562"/>
      <c r="G29" s="562"/>
      <c r="H29" s="562"/>
      <c r="I29" s="562"/>
      <c r="J29" s="562"/>
      <c r="K29" s="563"/>
    </row>
    <row r="30" spans="1:11" ht="30" customHeight="1" x14ac:dyDescent="0.2">
      <c r="A30" s="564"/>
      <c r="B30" s="565"/>
      <c r="C30" s="565"/>
      <c r="D30" s="565"/>
      <c r="E30" s="565"/>
      <c r="F30" s="565"/>
      <c r="G30" s="565"/>
      <c r="H30" s="565"/>
      <c r="I30" s="565"/>
      <c r="J30" s="565"/>
      <c r="K30" s="566"/>
    </row>
    <row r="31" spans="1:11" ht="30" customHeight="1" x14ac:dyDescent="0.2">
      <c r="A31" s="564"/>
      <c r="B31" s="565"/>
      <c r="C31" s="565"/>
      <c r="D31" s="565"/>
      <c r="E31" s="565"/>
      <c r="F31" s="565"/>
      <c r="G31" s="565"/>
      <c r="H31" s="565"/>
      <c r="I31" s="565"/>
      <c r="J31" s="565"/>
      <c r="K31" s="566"/>
    </row>
    <row r="32" spans="1:11" ht="30" customHeight="1" x14ac:dyDescent="0.2">
      <c r="A32" s="564"/>
      <c r="B32" s="565"/>
      <c r="C32" s="565"/>
      <c r="D32" s="565"/>
      <c r="E32" s="565"/>
      <c r="F32" s="565"/>
      <c r="G32" s="565"/>
      <c r="H32" s="565"/>
      <c r="I32" s="565"/>
      <c r="J32" s="565"/>
      <c r="K32" s="566"/>
    </row>
    <row r="33" spans="1:11" ht="30" customHeight="1" x14ac:dyDescent="0.2">
      <c r="A33" s="564"/>
      <c r="B33" s="565"/>
      <c r="C33" s="565"/>
      <c r="D33" s="565"/>
      <c r="E33" s="565"/>
      <c r="F33" s="565"/>
      <c r="G33" s="565"/>
      <c r="H33" s="565"/>
      <c r="I33" s="565"/>
      <c r="J33" s="565"/>
      <c r="K33" s="566"/>
    </row>
    <row r="34" spans="1:11" ht="30" customHeight="1" x14ac:dyDescent="0.2">
      <c r="A34" s="567"/>
      <c r="B34" s="568"/>
      <c r="C34" s="568"/>
      <c r="D34" s="568"/>
      <c r="E34" s="568"/>
      <c r="F34" s="568"/>
      <c r="G34" s="568"/>
      <c r="H34" s="568"/>
      <c r="I34" s="568"/>
      <c r="J34" s="568"/>
      <c r="K34" s="569"/>
    </row>
    <row r="35" spans="1:11" ht="30" customHeight="1" x14ac:dyDescent="0.2">
      <c r="A35" s="260" t="s">
        <v>592</v>
      </c>
      <c r="B35" s="260"/>
      <c r="C35" s="260"/>
      <c r="D35" s="260"/>
      <c r="E35" s="260"/>
      <c r="F35" s="260"/>
      <c r="G35" s="260"/>
      <c r="H35" s="260"/>
      <c r="I35" s="260"/>
      <c r="J35" s="260"/>
      <c r="K35" s="260"/>
    </row>
    <row r="36" spans="1:11" ht="30" customHeight="1" x14ac:dyDescent="0.2">
      <c r="A36" s="28">
        <v>1</v>
      </c>
      <c r="B36" s="243"/>
      <c r="C36" s="244"/>
      <c r="D36" s="244"/>
      <c r="E36" s="244"/>
      <c r="F36" s="244"/>
      <c r="G36" s="244"/>
      <c r="H36" s="244"/>
      <c r="I36" s="244"/>
      <c r="J36" s="245"/>
      <c r="K36" s="52"/>
    </row>
    <row r="37" spans="1:11" ht="30" customHeight="1" x14ac:dyDescent="0.2">
      <c r="A37" s="28">
        <v>2</v>
      </c>
      <c r="B37" s="243"/>
      <c r="C37" s="244"/>
      <c r="D37" s="244"/>
      <c r="E37" s="244"/>
      <c r="F37" s="244"/>
      <c r="G37" s="244"/>
      <c r="H37" s="244"/>
      <c r="I37" s="244"/>
      <c r="J37" s="245"/>
      <c r="K37" s="52"/>
    </row>
    <row r="38" spans="1:11" ht="30" customHeight="1" x14ac:dyDescent="0.2">
      <c r="A38" s="28">
        <v>3</v>
      </c>
      <c r="B38" s="243"/>
      <c r="C38" s="244"/>
      <c r="D38" s="244"/>
      <c r="E38" s="244"/>
      <c r="F38" s="244"/>
      <c r="G38" s="244"/>
      <c r="H38" s="244"/>
      <c r="I38" s="244"/>
      <c r="J38" s="245"/>
      <c r="K38" s="52"/>
    </row>
    <row r="39" spans="1:11" ht="30" customHeight="1" x14ac:dyDescent="0.35">
      <c r="A39" s="292" t="s">
        <v>41</v>
      </c>
      <c r="B39" s="293"/>
      <c r="C39" s="360"/>
      <c r="D39" s="360"/>
      <c r="E39" s="360"/>
      <c r="F39" s="360"/>
      <c r="G39" s="360"/>
      <c r="H39" s="360"/>
      <c r="I39" s="360"/>
      <c r="J39" s="360"/>
      <c r="K39" s="361"/>
    </row>
    <row r="40" spans="1:11" ht="30" customHeight="1" x14ac:dyDescent="0.2">
      <c r="A40" s="260" t="s">
        <v>594</v>
      </c>
      <c r="B40" s="260"/>
      <c r="C40" s="260"/>
      <c r="D40" s="260"/>
      <c r="E40" s="260"/>
      <c r="F40" s="260"/>
      <c r="G40" s="260"/>
      <c r="H40" s="260"/>
      <c r="I40" s="260"/>
      <c r="J40" s="260"/>
      <c r="K40" s="260"/>
    </row>
    <row r="41" spans="1:11" ht="30" customHeight="1" x14ac:dyDescent="0.2">
      <c r="A41" s="197" t="s">
        <v>9</v>
      </c>
      <c r="B41" s="246"/>
      <c r="C41" s="198"/>
      <c r="D41" s="197" t="s">
        <v>10</v>
      </c>
      <c r="E41" s="246"/>
      <c r="F41" s="198"/>
      <c r="G41" s="197" t="s">
        <v>11</v>
      </c>
      <c r="H41" s="246"/>
      <c r="I41" s="198"/>
      <c r="J41" s="340"/>
      <c r="K41" s="341"/>
    </row>
    <row r="42" spans="1:11" ht="150" customHeight="1" x14ac:dyDescent="0.2">
      <c r="A42" s="33">
        <v>1</v>
      </c>
      <c r="B42" s="557"/>
      <c r="C42" s="558"/>
      <c r="D42" s="57">
        <v>1</v>
      </c>
      <c r="E42" s="559"/>
      <c r="F42" s="517"/>
      <c r="G42" s="57">
        <v>1</v>
      </c>
      <c r="H42" s="559"/>
      <c r="I42" s="517"/>
      <c r="J42" s="222"/>
      <c r="K42" s="223"/>
    </row>
    <row r="43" spans="1:11" ht="150" customHeight="1" x14ac:dyDescent="0.2">
      <c r="A43" s="33">
        <v>2</v>
      </c>
      <c r="B43" s="557"/>
      <c r="C43" s="558"/>
      <c r="D43" s="57">
        <v>2</v>
      </c>
      <c r="E43" s="559"/>
      <c r="F43" s="517"/>
      <c r="G43" s="57">
        <v>2</v>
      </c>
      <c r="H43" s="559"/>
      <c r="I43" s="517"/>
      <c r="J43" s="222"/>
      <c r="K43" s="223"/>
    </row>
    <row r="44" spans="1:11" s="43" customFormat="1" ht="30" customHeight="1" x14ac:dyDescent="0.35">
      <c r="A44" s="216" t="s">
        <v>218</v>
      </c>
      <c r="B44" s="216"/>
      <c r="C44" s="217"/>
      <c r="D44" s="217"/>
      <c r="E44" s="217"/>
      <c r="F44" s="217"/>
      <c r="G44" s="217"/>
      <c r="H44" s="217"/>
      <c r="I44" s="217"/>
      <c r="J44" s="217"/>
      <c r="K44" s="217"/>
    </row>
    <row r="45" spans="1:11" s="43" customFormat="1" ht="30" customHeight="1" x14ac:dyDescent="0.35">
      <c r="A45" s="331" t="s">
        <v>36</v>
      </c>
      <c r="B45" s="331"/>
      <c r="C45" s="332"/>
      <c r="D45" s="332"/>
      <c r="E45" s="332"/>
      <c r="F45" s="332"/>
      <c r="G45" s="332"/>
      <c r="H45" s="332"/>
      <c r="I45" s="332"/>
      <c r="J45" s="332"/>
      <c r="K45" s="332"/>
    </row>
  </sheetData>
  <mergeCells count="72">
    <mergeCell ref="B43:C43"/>
    <mergeCell ref="E43:F43"/>
    <mergeCell ref="H43:I43"/>
    <mergeCell ref="J43:K43"/>
    <mergeCell ref="E23:H23"/>
    <mergeCell ref="I23:K23"/>
    <mergeCell ref="A41:C41"/>
    <mergeCell ref="B42:C42"/>
    <mergeCell ref="E42:F42"/>
    <mergeCell ref="H42:I42"/>
    <mergeCell ref="D41:F41"/>
    <mergeCell ref="G41:I41"/>
    <mergeCell ref="J42:K42"/>
    <mergeCell ref="A24:K24"/>
    <mergeCell ref="A28:K28"/>
    <mergeCell ref="A29:K34"/>
    <mergeCell ref="E20:H20"/>
    <mergeCell ref="I20:K20"/>
    <mergeCell ref="E21:H21"/>
    <mergeCell ref="I21:K21"/>
    <mergeCell ref="E22:H22"/>
    <mergeCell ref="I22:K22"/>
    <mergeCell ref="A17:C17"/>
    <mergeCell ref="I17:K17"/>
    <mergeCell ref="E18:H18"/>
    <mergeCell ref="I18:K18"/>
    <mergeCell ref="E19:H19"/>
    <mergeCell ref="I19:K19"/>
    <mergeCell ref="A8:C8"/>
    <mergeCell ref="A9:K9"/>
    <mergeCell ref="A10:C10"/>
    <mergeCell ref="D13:K13"/>
    <mergeCell ref="A2:K2"/>
    <mergeCell ref="A3:C4"/>
    <mergeCell ref="A6:K6"/>
    <mergeCell ref="A7:C7"/>
    <mergeCell ref="A5:B5"/>
    <mergeCell ref="A16:C16"/>
    <mergeCell ref="D15:K15"/>
    <mergeCell ref="D16:K16"/>
    <mergeCell ref="D14:K14"/>
    <mergeCell ref="A11:C11"/>
    <mergeCell ref="A12:K12"/>
    <mergeCell ref="A13:C13"/>
    <mergeCell ref="A45:K45"/>
    <mergeCell ref="A44:K44"/>
    <mergeCell ref="D3:I5"/>
    <mergeCell ref="D17:H17"/>
    <mergeCell ref="A18:C19"/>
    <mergeCell ref="A20:C21"/>
    <mergeCell ref="A22:C23"/>
    <mergeCell ref="D7:K7"/>
    <mergeCell ref="D8:F8"/>
    <mergeCell ref="G8:K8"/>
    <mergeCell ref="D10:F10"/>
    <mergeCell ref="D11:F11"/>
    <mergeCell ref="G10:I10"/>
    <mergeCell ref="G11:I11"/>
    <mergeCell ref="A14:C14"/>
    <mergeCell ref="A15:C15"/>
    <mergeCell ref="J41:K41"/>
    <mergeCell ref="A25:J25"/>
    <mergeCell ref="A26:J26"/>
    <mergeCell ref="A27:B27"/>
    <mergeCell ref="F27:K27"/>
    <mergeCell ref="C27:E27"/>
    <mergeCell ref="A35:K35"/>
    <mergeCell ref="A39:K39"/>
    <mergeCell ref="A40:K40"/>
    <mergeCell ref="B38:J38"/>
    <mergeCell ref="B36:J36"/>
    <mergeCell ref="B37:J37"/>
  </mergeCells>
  <dataValidations count="1">
    <dataValidation allowBlank="1" showInputMessage="1" showErrorMessage="1" prompt="Nazwa wskazana w Umowie z Wykonwcą" sqref="D7:K7" xr:uid="{00000000-0002-0000-0C00-000000000000}"/>
  </dataValidations>
  <printOptions horizontalCentered="1"/>
  <pageMargins left="0.31496062992125984" right="0.31496062992125984" top="0.35433070866141736" bottom="0.35433070866141736" header="0.31496062992125984" footer="0.31496062992125984"/>
  <pageSetup paperSize="9" scale="39" orientation="portrait" horizontalDpi="200" verticalDpi="20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7415" r:id="rId4" name="Check Box 7">
              <controlPr defaultSize="0" autoFill="0" autoLine="0" autoPict="0">
                <anchor moveWithCells="1">
                  <from>
                    <xdr:col>10</xdr:col>
                    <xdr:colOff>876300</xdr:colOff>
                    <xdr:row>35</xdr:row>
                    <xdr:rowOff>66675</xdr:rowOff>
                  </from>
                  <to>
                    <xdr:col>10</xdr:col>
                    <xdr:colOff>1123950</xdr:colOff>
                    <xdr:row>35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16" r:id="rId5" name="Check Box 8">
              <controlPr defaultSize="0" autoFill="0" autoLine="0" autoPict="0">
                <anchor moveWithCells="1">
                  <from>
                    <xdr:col>10</xdr:col>
                    <xdr:colOff>876300</xdr:colOff>
                    <xdr:row>36</xdr:row>
                    <xdr:rowOff>66675</xdr:rowOff>
                  </from>
                  <to>
                    <xdr:col>10</xdr:col>
                    <xdr:colOff>1123950</xdr:colOff>
                    <xdr:row>36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17" r:id="rId6" name="Check Box 9">
              <controlPr defaultSize="0" autoFill="0" autoLine="0" autoPict="0">
                <anchor moveWithCells="1">
                  <from>
                    <xdr:col>10</xdr:col>
                    <xdr:colOff>876300</xdr:colOff>
                    <xdr:row>37</xdr:row>
                    <xdr:rowOff>66675</xdr:rowOff>
                  </from>
                  <to>
                    <xdr:col>10</xdr:col>
                    <xdr:colOff>1123950</xdr:colOff>
                    <xdr:row>37</xdr:row>
                    <xdr:rowOff>304800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C00-000001000000}">
          <x14:formula1>
            <xm:f>METRYCZKA!$C$17:$C$42</xm:f>
          </x14:formula1>
          <xm:sqref>I18:K23</xm:sqref>
        </x14:dataValidation>
      </x14:dataValidations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theme="0"/>
  </sheetPr>
  <dimension ref="A1:K51"/>
  <sheetViews>
    <sheetView view="pageBreakPreview" zoomScale="70" zoomScaleNormal="60" zoomScaleSheetLayoutView="70" workbookViewId="0">
      <pane ySplit="1" topLeftCell="A2" activePane="bottomLeft" state="frozen"/>
      <selection pane="bottomLeft" activeCell="A3" sqref="A3:C4"/>
    </sheetView>
  </sheetViews>
  <sheetFormatPr defaultColWidth="9.140625" defaultRowHeight="14.25" outlineLevelRow="1" x14ac:dyDescent="0.2"/>
  <cols>
    <col min="1" max="1" width="7.7109375" style="35" customWidth="1"/>
    <col min="2" max="2" width="23.7109375" style="35" customWidth="1"/>
    <col min="3" max="3" width="30.7109375" style="35" customWidth="1"/>
    <col min="4" max="4" width="5.7109375" style="35" customWidth="1"/>
    <col min="5" max="5" width="25.7109375" style="35" customWidth="1"/>
    <col min="6" max="6" width="30.7109375" style="35" customWidth="1"/>
    <col min="7" max="7" width="5.7109375" style="35" customWidth="1"/>
    <col min="8" max="8" width="25.7109375" style="35" customWidth="1"/>
    <col min="9" max="9" width="30.7109375" style="35" customWidth="1"/>
    <col min="10" max="10" width="36.7109375" style="35" customWidth="1"/>
    <col min="11" max="11" width="24.7109375" style="35" customWidth="1"/>
    <col min="12" max="16384" width="9.140625" style="35"/>
  </cols>
  <sheetData>
    <row r="1" spans="1:11" ht="0.95" customHeight="1" x14ac:dyDescent="0.2"/>
    <row r="2" spans="1:11" ht="90" customHeight="1" x14ac:dyDescent="0.2">
      <c r="A2" s="337"/>
      <c r="B2" s="337"/>
      <c r="C2" s="337"/>
      <c r="D2" s="337"/>
      <c r="E2" s="337"/>
      <c r="F2" s="337"/>
      <c r="G2" s="337"/>
      <c r="H2" s="337"/>
      <c r="I2" s="337"/>
      <c r="J2" s="337"/>
      <c r="K2" s="337"/>
    </row>
    <row r="3" spans="1:11" ht="30" customHeight="1" x14ac:dyDescent="0.2">
      <c r="A3" s="278"/>
      <c r="B3" s="278"/>
      <c r="C3" s="278"/>
      <c r="D3" s="497" t="s">
        <v>178</v>
      </c>
      <c r="E3" s="498"/>
      <c r="F3" s="498"/>
      <c r="G3" s="498"/>
      <c r="H3" s="498"/>
      <c r="I3" s="499"/>
      <c r="J3" s="14" t="s">
        <v>185</v>
      </c>
      <c r="K3" s="15" t="s">
        <v>3</v>
      </c>
    </row>
    <row r="4" spans="1:11" ht="30" customHeight="1" x14ac:dyDescent="0.2">
      <c r="A4" s="278"/>
      <c r="B4" s="278"/>
      <c r="C4" s="278"/>
      <c r="D4" s="500"/>
      <c r="E4" s="501"/>
      <c r="F4" s="501"/>
      <c r="G4" s="501"/>
      <c r="H4" s="501"/>
      <c r="I4" s="502"/>
      <c r="J4" s="14" t="s">
        <v>25</v>
      </c>
      <c r="K4" s="15" t="s">
        <v>2</v>
      </c>
    </row>
    <row r="5" spans="1:11" ht="30" customHeight="1" x14ac:dyDescent="0.2">
      <c r="A5" s="279" t="s">
        <v>0</v>
      </c>
      <c r="B5" s="275"/>
      <c r="C5" s="17" t="s">
        <v>1</v>
      </c>
      <c r="D5" s="503"/>
      <c r="E5" s="504"/>
      <c r="F5" s="504"/>
      <c r="G5" s="504"/>
      <c r="H5" s="504"/>
      <c r="I5" s="505"/>
      <c r="J5" s="14" t="s">
        <v>186</v>
      </c>
      <c r="K5" s="69"/>
    </row>
    <row r="6" spans="1:11" ht="30" customHeight="1" x14ac:dyDescent="0.2">
      <c r="A6" s="260" t="s">
        <v>586</v>
      </c>
      <c r="B6" s="260"/>
      <c r="C6" s="260"/>
      <c r="D6" s="260"/>
      <c r="E6" s="260"/>
      <c r="F6" s="260"/>
      <c r="G6" s="260"/>
      <c r="H6" s="260"/>
      <c r="I6" s="260"/>
      <c r="J6" s="260"/>
      <c r="K6" s="260"/>
    </row>
    <row r="7" spans="1:11" ht="60" customHeight="1" x14ac:dyDescent="0.2">
      <c r="A7" s="230" t="s">
        <v>4</v>
      </c>
      <c r="B7" s="230"/>
      <c r="C7" s="230"/>
      <c r="D7" s="357" t="str">
        <f>IF(METRYCZKA!$B$6="","",METRYCZKA!$B$6)</f>
        <v>TEST TEST TEST</v>
      </c>
      <c r="E7" s="358"/>
      <c r="F7" s="358"/>
      <c r="G7" s="358"/>
      <c r="H7" s="358"/>
      <c r="I7" s="358"/>
      <c r="J7" s="358"/>
      <c r="K7" s="359"/>
    </row>
    <row r="8" spans="1:11" ht="30" customHeight="1" x14ac:dyDescent="0.2">
      <c r="A8" s="230" t="s">
        <v>5</v>
      </c>
      <c r="B8" s="230"/>
      <c r="C8" s="230"/>
      <c r="D8" s="197" t="str">
        <f>IF(METRYCZKA!$B$7="","",METRYCZKA!$B$7)</f>
        <v>TEST TEST TEST</v>
      </c>
      <c r="E8" s="246"/>
      <c r="F8" s="246"/>
      <c r="G8" s="246"/>
      <c r="H8" s="246"/>
      <c r="I8" s="246"/>
      <c r="J8" s="246"/>
      <c r="K8" s="198"/>
    </row>
    <row r="9" spans="1:11" ht="30" customHeight="1" x14ac:dyDescent="0.2">
      <c r="A9" s="260" t="s">
        <v>587</v>
      </c>
      <c r="B9" s="260"/>
      <c r="C9" s="260"/>
      <c r="D9" s="260"/>
      <c r="E9" s="260"/>
      <c r="F9" s="260"/>
      <c r="G9" s="260"/>
      <c r="H9" s="260"/>
      <c r="I9" s="260"/>
      <c r="J9" s="260"/>
      <c r="K9" s="260"/>
    </row>
    <row r="10" spans="1:11" ht="30" customHeight="1" x14ac:dyDescent="0.2">
      <c r="A10" s="230" t="s">
        <v>6</v>
      </c>
      <c r="B10" s="230"/>
      <c r="C10" s="230"/>
      <c r="D10" s="197" t="str">
        <f>IF(METRYCZKA!$B$9="","",METRYCZKA!$B$9)</f>
        <v>TEST TEST TEST</v>
      </c>
      <c r="E10" s="246"/>
      <c r="F10" s="246"/>
      <c r="G10" s="246"/>
      <c r="H10" s="246"/>
      <c r="I10" s="198"/>
      <c r="J10" s="13" t="s">
        <v>184</v>
      </c>
      <c r="K10" s="13" t="str">
        <f>IF(METRYCZKA!$D$9="","",METRYCZKA!$D$9)</f>
        <v>własne</v>
      </c>
    </row>
    <row r="11" spans="1:11" ht="30" customHeight="1" x14ac:dyDescent="0.2">
      <c r="A11" s="227" t="s">
        <v>7</v>
      </c>
      <c r="B11" s="228"/>
      <c r="C11" s="229"/>
      <c r="D11" s="274" t="str">
        <f>IF(METRYCZKA!$B$10="","",METRYCZKA!$B$10)</f>
        <v>TEST TEST TEST</v>
      </c>
      <c r="E11" s="362"/>
      <c r="F11" s="362"/>
      <c r="G11" s="246"/>
      <c r="H11" s="246"/>
      <c r="I11" s="198"/>
      <c r="J11" s="13" t="s">
        <v>8</v>
      </c>
      <c r="K11" s="13" t="str">
        <f>IF(METRYCZKA!$D$10="","",METRYCZKA!$D$10)</f>
        <v>TEST</v>
      </c>
    </row>
    <row r="12" spans="1:11" ht="30" customHeight="1" x14ac:dyDescent="0.2">
      <c r="A12" s="260" t="s">
        <v>588</v>
      </c>
      <c r="B12" s="260"/>
      <c r="C12" s="260"/>
      <c r="D12" s="260"/>
      <c r="E12" s="260"/>
      <c r="F12" s="260"/>
      <c r="G12" s="260"/>
      <c r="H12" s="260"/>
      <c r="I12" s="260"/>
      <c r="J12" s="260"/>
      <c r="K12" s="260"/>
    </row>
    <row r="13" spans="1:11" ht="30" customHeight="1" x14ac:dyDescent="0.2">
      <c r="A13" s="230" t="s">
        <v>9</v>
      </c>
      <c r="B13" s="230"/>
      <c r="C13" s="230"/>
      <c r="D13" s="346" t="str">
        <f>IF(METRYCZKA!$B$12="","",METRYCZKA!$B$12)</f>
        <v>TEST TEST TEST</v>
      </c>
      <c r="E13" s="347"/>
      <c r="F13" s="347"/>
      <c r="G13" s="347"/>
      <c r="H13" s="347"/>
      <c r="I13" s="347"/>
      <c r="J13" s="347"/>
      <c r="K13" s="348"/>
    </row>
    <row r="14" spans="1:11" ht="60" customHeight="1" x14ac:dyDescent="0.2">
      <c r="A14" s="230" t="s">
        <v>10</v>
      </c>
      <c r="B14" s="230"/>
      <c r="C14" s="230"/>
      <c r="D14" s="346" t="str">
        <f>IF(METRYCZKA!$B$13="","",METRYCZKA!$B$13)</f>
        <v>TEST TEST TEST</v>
      </c>
      <c r="E14" s="347"/>
      <c r="F14" s="347"/>
      <c r="G14" s="347"/>
      <c r="H14" s="347"/>
      <c r="I14" s="347"/>
      <c r="J14" s="347"/>
      <c r="K14" s="348"/>
    </row>
    <row r="15" spans="1:11" ht="30" hidden="1" customHeight="1" outlineLevel="1" x14ac:dyDescent="0.2">
      <c r="A15" s="230" t="s">
        <v>11</v>
      </c>
      <c r="B15" s="230"/>
      <c r="C15" s="230"/>
      <c r="D15" s="346" t="str">
        <f>IF(METRYCZKA!$B$14="","",METRYCZKA!$B$14)</f>
        <v>TEST TEST TEST</v>
      </c>
      <c r="E15" s="347"/>
      <c r="F15" s="347"/>
      <c r="G15" s="347"/>
      <c r="H15" s="347"/>
      <c r="I15" s="347"/>
      <c r="J15" s="347"/>
      <c r="K15" s="348"/>
    </row>
    <row r="16" spans="1:11" ht="30" hidden="1" customHeight="1" outlineLevel="1" x14ac:dyDescent="0.2">
      <c r="A16" s="230" t="s">
        <v>12</v>
      </c>
      <c r="B16" s="230"/>
      <c r="C16" s="230"/>
      <c r="D16" s="346" t="str">
        <f>IF(METRYCZKA!$B$15="","",METRYCZKA!$B$15)</f>
        <v>TEST TEST TEST</v>
      </c>
      <c r="E16" s="347"/>
      <c r="F16" s="347"/>
      <c r="G16" s="347"/>
      <c r="H16" s="347"/>
      <c r="I16" s="347"/>
      <c r="J16" s="347"/>
      <c r="K16" s="348"/>
    </row>
    <row r="17" spans="1:11" ht="30" customHeight="1" collapsed="1" x14ac:dyDescent="0.2">
      <c r="A17" s="349" t="s">
        <v>589</v>
      </c>
      <c r="B17" s="350"/>
      <c r="C17" s="351"/>
      <c r="D17" s="346" t="s">
        <v>24</v>
      </c>
      <c r="E17" s="347"/>
      <c r="F17" s="347"/>
      <c r="G17" s="347"/>
      <c r="H17" s="348"/>
      <c r="I17" s="265" t="s">
        <v>194</v>
      </c>
      <c r="J17" s="230"/>
      <c r="K17" s="230"/>
    </row>
    <row r="18" spans="1:11" ht="30" customHeight="1" x14ac:dyDescent="0.2">
      <c r="A18" s="304" t="s">
        <v>9</v>
      </c>
      <c r="B18" s="305"/>
      <c r="C18" s="306"/>
      <c r="D18" s="41">
        <v>1</v>
      </c>
      <c r="E18" s="302" t="str">
        <f>IF(I18="","",INDEX(METRYCZKA!$B$17:$C$42,MATCH($I18,METRYCZKA!$C$17:$C$42,0),1))</f>
        <v>TEST TEST 2</v>
      </c>
      <c r="F18" s="303"/>
      <c r="G18" s="303"/>
      <c r="H18" s="303"/>
      <c r="I18" s="206" t="s">
        <v>709</v>
      </c>
      <c r="J18" s="207"/>
      <c r="K18" s="207"/>
    </row>
    <row r="19" spans="1:11" ht="30" customHeight="1" x14ac:dyDescent="0.2">
      <c r="A19" s="307"/>
      <c r="B19" s="308"/>
      <c r="C19" s="309"/>
      <c r="D19" s="41">
        <v>2</v>
      </c>
      <c r="E19" s="302" t="str">
        <f>IF(I19="","",INDEX(METRYCZKA!$B$17:$C$42,MATCH($I19,METRYCZKA!$C$17:$C$42,0),1))</f>
        <v>TEST TEST 10</v>
      </c>
      <c r="F19" s="303"/>
      <c r="G19" s="303"/>
      <c r="H19" s="303"/>
      <c r="I19" s="206" t="s">
        <v>40</v>
      </c>
      <c r="J19" s="207"/>
      <c r="K19" s="207"/>
    </row>
    <row r="20" spans="1:11" ht="30" customHeight="1" x14ac:dyDescent="0.2">
      <c r="A20" s="304" t="s">
        <v>10</v>
      </c>
      <c r="B20" s="305"/>
      <c r="C20" s="306"/>
      <c r="D20" s="41">
        <v>1</v>
      </c>
      <c r="E20" s="302" t="str">
        <f>IF(I20="","",INDEX(METRYCZKA!$B$17:$C$42,MATCH($I20,METRYCZKA!$C$17:$C$42,0),1))</f>
        <v>TEST TEST 12</v>
      </c>
      <c r="F20" s="303"/>
      <c r="G20" s="303"/>
      <c r="H20" s="303"/>
      <c r="I20" s="206" t="s">
        <v>311</v>
      </c>
      <c r="J20" s="207"/>
      <c r="K20" s="207"/>
    </row>
    <row r="21" spans="1:11" ht="30" customHeight="1" x14ac:dyDescent="0.2">
      <c r="A21" s="307"/>
      <c r="B21" s="308"/>
      <c r="C21" s="309"/>
      <c r="D21" s="41">
        <v>2</v>
      </c>
      <c r="E21" s="302" t="str">
        <f>IF(I21="","",INDEX(METRYCZKA!$B$17:$C$42,MATCH($I22,METRYCZKA!$C$17:$C$42,0),1))</f>
        <v/>
      </c>
      <c r="F21" s="303"/>
      <c r="G21" s="303"/>
      <c r="H21" s="303"/>
      <c r="I21" s="206"/>
      <c r="J21" s="207"/>
      <c r="K21" s="207"/>
    </row>
    <row r="22" spans="1:11" ht="30" hidden="1" customHeight="1" outlineLevel="1" x14ac:dyDescent="0.2">
      <c r="A22" s="304" t="s">
        <v>219</v>
      </c>
      <c r="B22" s="305"/>
      <c r="C22" s="306"/>
      <c r="D22" s="41">
        <v>1</v>
      </c>
      <c r="E22" s="302" t="str">
        <f>IF(I22="","",INDEX(METRYCZKA!$B$17:$C$42,MATCH($I23,METRYCZKA!$C$17:$C$42,0),1))</f>
        <v/>
      </c>
      <c r="F22" s="303"/>
      <c r="G22" s="303"/>
      <c r="H22" s="303"/>
      <c r="I22" s="206"/>
      <c r="J22" s="207"/>
      <c r="K22" s="207"/>
    </row>
    <row r="23" spans="1:11" ht="30" hidden="1" customHeight="1" outlineLevel="1" x14ac:dyDescent="0.2">
      <c r="A23" s="307"/>
      <c r="B23" s="308"/>
      <c r="C23" s="309"/>
      <c r="D23" s="41">
        <v>2</v>
      </c>
      <c r="E23" s="302" t="str">
        <f>IF(I23="","",INDEX(METRYCZKA!$B$17:$C$42,MATCH($I23,METRYCZKA!$C$17:$C$42,0),1))</f>
        <v/>
      </c>
      <c r="F23" s="303"/>
      <c r="G23" s="303"/>
      <c r="H23" s="303"/>
      <c r="I23" s="206"/>
      <c r="J23" s="207"/>
      <c r="K23" s="207"/>
    </row>
    <row r="24" spans="1:11" s="81" customFormat="1" ht="30" customHeight="1" collapsed="1" x14ac:dyDescent="0.2">
      <c r="A24" s="480" t="s">
        <v>605</v>
      </c>
      <c r="B24" s="480"/>
      <c r="C24" s="480"/>
      <c r="D24" s="480"/>
      <c r="E24" s="480"/>
      <c r="F24" s="480"/>
      <c r="G24" s="480"/>
      <c r="H24" s="480"/>
      <c r="I24" s="480"/>
      <c r="J24" s="480"/>
      <c r="K24" s="480"/>
    </row>
    <row r="25" spans="1:11" s="84" customFormat="1" ht="90" customHeight="1" x14ac:dyDescent="0.3">
      <c r="A25" s="82" t="s">
        <v>124</v>
      </c>
      <c r="B25" s="268" t="s">
        <v>179</v>
      </c>
      <c r="C25" s="269"/>
      <c r="D25" s="269"/>
      <c r="E25" s="269"/>
      <c r="F25" s="224" t="s">
        <v>466</v>
      </c>
      <c r="G25" s="225"/>
      <c r="H25" s="226"/>
      <c r="I25" s="83" t="s">
        <v>180</v>
      </c>
      <c r="J25" s="83" t="s">
        <v>181</v>
      </c>
      <c r="K25" s="50" t="s">
        <v>203</v>
      </c>
    </row>
    <row r="26" spans="1:11" s="84" customFormat="1" ht="30" customHeight="1" x14ac:dyDescent="0.3">
      <c r="A26" s="28">
        <v>1</v>
      </c>
      <c r="B26" s="320"/>
      <c r="C26" s="321"/>
      <c r="D26" s="321"/>
      <c r="E26" s="321"/>
      <c r="F26" s="570"/>
      <c r="G26" s="297"/>
      <c r="H26" s="298"/>
      <c r="I26" s="54" t="s">
        <v>2</v>
      </c>
      <c r="J26" s="54" t="s">
        <v>2</v>
      </c>
      <c r="K26" s="85"/>
    </row>
    <row r="27" spans="1:11" s="84" customFormat="1" ht="30" customHeight="1" x14ac:dyDescent="0.3">
      <c r="A27" s="28">
        <v>2</v>
      </c>
      <c r="B27" s="320"/>
      <c r="C27" s="321"/>
      <c r="D27" s="321"/>
      <c r="E27" s="321"/>
      <c r="F27" s="570"/>
      <c r="G27" s="297"/>
      <c r="H27" s="298"/>
      <c r="I27" s="54" t="s">
        <v>2</v>
      </c>
      <c r="J27" s="54" t="s">
        <v>2</v>
      </c>
      <c r="K27" s="85"/>
    </row>
    <row r="28" spans="1:11" s="84" customFormat="1" ht="30" customHeight="1" x14ac:dyDescent="0.3">
      <c r="A28" s="28">
        <v>3</v>
      </c>
      <c r="B28" s="320"/>
      <c r="C28" s="321"/>
      <c r="D28" s="321"/>
      <c r="E28" s="321"/>
      <c r="F28" s="570"/>
      <c r="G28" s="297"/>
      <c r="H28" s="298"/>
      <c r="I28" s="54" t="s">
        <v>2</v>
      </c>
      <c r="J28" s="54" t="s">
        <v>2</v>
      </c>
      <c r="K28" s="85"/>
    </row>
    <row r="29" spans="1:11" ht="30" customHeight="1" x14ac:dyDescent="0.2">
      <c r="A29" s="28">
        <v>4</v>
      </c>
      <c r="B29" s="320"/>
      <c r="C29" s="321"/>
      <c r="D29" s="321"/>
      <c r="E29" s="321"/>
      <c r="F29" s="570"/>
      <c r="G29" s="297"/>
      <c r="H29" s="298"/>
      <c r="I29" s="54" t="s">
        <v>2</v>
      </c>
      <c r="J29" s="54" t="s">
        <v>2</v>
      </c>
      <c r="K29" s="85"/>
    </row>
    <row r="30" spans="1:11" ht="30" customHeight="1" x14ac:dyDescent="0.2">
      <c r="A30" s="28">
        <v>5</v>
      </c>
      <c r="B30" s="320"/>
      <c r="C30" s="321"/>
      <c r="D30" s="321"/>
      <c r="E30" s="321"/>
      <c r="F30" s="570"/>
      <c r="G30" s="297"/>
      <c r="H30" s="298"/>
      <c r="I30" s="54" t="s">
        <v>2</v>
      </c>
      <c r="J30" s="54" t="s">
        <v>2</v>
      </c>
      <c r="K30" s="85"/>
    </row>
    <row r="31" spans="1:11" ht="30" customHeight="1" x14ac:dyDescent="0.2">
      <c r="A31" s="28">
        <v>6</v>
      </c>
      <c r="B31" s="320"/>
      <c r="C31" s="321"/>
      <c r="D31" s="321"/>
      <c r="E31" s="321"/>
      <c r="F31" s="570"/>
      <c r="G31" s="297"/>
      <c r="H31" s="298"/>
      <c r="I31" s="54" t="s">
        <v>2</v>
      </c>
      <c r="J31" s="54" t="s">
        <v>2</v>
      </c>
      <c r="K31" s="85"/>
    </row>
    <row r="32" spans="1:11" s="84" customFormat="1" ht="30" customHeight="1" x14ac:dyDescent="0.3">
      <c r="A32" s="28">
        <v>7</v>
      </c>
      <c r="B32" s="320"/>
      <c r="C32" s="321"/>
      <c r="D32" s="321"/>
      <c r="E32" s="321"/>
      <c r="F32" s="570"/>
      <c r="G32" s="297"/>
      <c r="H32" s="298"/>
      <c r="I32" s="54" t="s">
        <v>2</v>
      </c>
      <c r="J32" s="54" t="s">
        <v>2</v>
      </c>
      <c r="K32" s="85"/>
    </row>
    <row r="33" spans="1:11" s="84" customFormat="1" ht="30" customHeight="1" x14ac:dyDescent="0.3">
      <c r="A33" s="28">
        <v>8</v>
      </c>
      <c r="B33" s="320"/>
      <c r="C33" s="321"/>
      <c r="D33" s="321"/>
      <c r="E33" s="321"/>
      <c r="F33" s="570"/>
      <c r="G33" s="297"/>
      <c r="H33" s="298"/>
      <c r="I33" s="54" t="s">
        <v>2</v>
      </c>
      <c r="J33" s="54" t="s">
        <v>2</v>
      </c>
      <c r="K33" s="85"/>
    </row>
    <row r="34" spans="1:11" s="84" customFormat="1" ht="30" customHeight="1" x14ac:dyDescent="0.3">
      <c r="A34" s="28">
        <v>9</v>
      </c>
      <c r="B34" s="320"/>
      <c r="C34" s="321"/>
      <c r="D34" s="321"/>
      <c r="E34" s="321"/>
      <c r="F34" s="570"/>
      <c r="G34" s="297"/>
      <c r="H34" s="298"/>
      <c r="I34" s="54" t="s">
        <v>2</v>
      </c>
      <c r="J34" s="54" t="s">
        <v>2</v>
      </c>
      <c r="K34" s="85"/>
    </row>
    <row r="35" spans="1:11" ht="30" customHeight="1" x14ac:dyDescent="0.2">
      <c r="A35" s="28">
        <v>10</v>
      </c>
      <c r="B35" s="320"/>
      <c r="C35" s="321"/>
      <c r="D35" s="321"/>
      <c r="E35" s="321"/>
      <c r="F35" s="570"/>
      <c r="G35" s="297"/>
      <c r="H35" s="298"/>
      <c r="I35" s="54" t="s">
        <v>2</v>
      </c>
      <c r="J35" s="54" t="s">
        <v>2</v>
      </c>
      <c r="K35" s="85"/>
    </row>
    <row r="36" spans="1:11" ht="30" customHeight="1" x14ac:dyDescent="0.2">
      <c r="A36" s="28">
        <v>11</v>
      </c>
      <c r="B36" s="320"/>
      <c r="C36" s="321"/>
      <c r="D36" s="321"/>
      <c r="E36" s="321"/>
      <c r="F36" s="570"/>
      <c r="G36" s="297"/>
      <c r="H36" s="298"/>
      <c r="I36" s="54" t="s">
        <v>2</v>
      </c>
      <c r="J36" s="54" t="s">
        <v>2</v>
      </c>
      <c r="K36" s="85"/>
    </row>
    <row r="37" spans="1:11" ht="30" customHeight="1" x14ac:dyDescent="0.2">
      <c r="A37" s="28">
        <v>12</v>
      </c>
      <c r="B37" s="320"/>
      <c r="C37" s="321"/>
      <c r="D37" s="321"/>
      <c r="E37" s="321"/>
      <c r="F37" s="570"/>
      <c r="G37" s="297"/>
      <c r="H37" s="298"/>
      <c r="I37" s="54" t="s">
        <v>2</v>
      </c>
      <c r="J37" s="54" t="s">
        <v>2</v>
      </c>
      <c r="K37" s="85"/>
    </row>
    <row r="38" spans="1:11" ht="30" customHeight="1" x14ac:dyDescent="0.2">
      <c r="A38" s="28">
        <v>13</v>
      </c>
      <c r="B38" s="320"/>
      <c r="C38" s="321"/>
      <c r="D38" s="321"/>
      <c r="E38" s="321"/>
      <c r="F38" s="570"/>
      <c r="G38" s="297"/>
      <c r="H38" s="298"/>
      <c r="I38" s="54" t="s">
        <v>2</v>
      </c>
      <c r="J38" s="54" t="s">
        <v>2</v>
      </c>
      <c r="K38" s="85"/>
    </row>
    <row r="39" spans="1:11" ht="30" customHeight="1" x14ac:dyDescent="0.2">
      <c r="A39" s="28">
        <v>14</v>
      </c>
      <c r="B39" s="320"/>
      <c r="C39" s="321"/>
      <c r="D39" s="321"/>
      <c r="E39" s="321"/>
      <c r="F39" s="570"/>
      <c r="G39" s="297"/>
      <c r="H39" s="298"/>
      <c r="I39" s="54" t="s">
        <v>2</v>
      </c>
      <c r="J39" s="54" t="s">
        <v>2</v>
      </c>
      <c r="K39" s="85"/>
    </row>
    <row r="40" spans="1:11" ht="30" customHeight="1" x14ac:dyDescent="0.2">
      <c r="A40" s="28">
        <v>15</v>
      </c>
      <c r="B40" s="86"/>
      <c r="C40" s="87"/>
      <c r="D40" s="87"/>
      <c r="E40" s="87"/>
      <c r="F40" s="570"/>
      <c r="G40" s="297"/>
      <c r="H40" s="298"/>
      <c r="I40" s="54" t="s">
        <v>2</v>
      </c>
      <c r="J40" s="54" t="s">
        <v>2</v>
      </c>
      <c r="K40" s="85"/>
    </row>
    <row r="41" spans="1:11" ht="30" customHeight="1" x14ac:dyDescent="0.2">
      <c r="A41" s="28">
        <v>16</v>
      </c>
      <c r="B41" s="86"/>
      <c r="C41" s="87"/>
      <c r="D41" s="87"/>
      <c r="E41" s="87"/>
      <c r="F41" s="570"/>
      <c r="G41" s="297"/>
      <c r="H41" s="298"/>
      <c r="I41" s="54" t="s">
        <v>2</v>
      </c>
      <c r="J41" s="54" t="s">
        <v>2</v>
      </c>
      <c r="K41" s="85"/>
    </row>
    <row r="42" spans="1:11" ht="30" customHeight="1" x14ac:dyDescent="0.2">
      <c r="A42" s="28">
        <v>17</v>
      </c>
      <c r="B42" s="86"/>
      <c r="C42" s="87"/>
      <c r="D42" s="87"/>
      <c r="E42" s="87"/>
      <c r="F42" s="570"/>
      <c r="G42" s="297"/>
      <c r="H42" s="298"/>
      <c r="I42" s="54" t="s">
        <v>2</v>
      </c>
      <c r="J42" s="54" t="s">
        <v>2</v>
      </c>
      <c r="K42" s="85"/>
    </row>
    <row r="43" spans="1:11" ht="30" customHeight="1" x14ac:dyDescent="0.2">
      <c r="A43" s="28">
        <v>18</v>
      </c>
      <c r="B43" s="86"/>
      <c r="C43" s="87"/>
      <c r="D43" s="87"/>
      <c r="E43" s="87"/>
      <c r="F43" s="570"/>
      <c r="G43" s="297"/>
      <c r="H43" s="298"/>
      <c r="I43" s="54" t="s">
        <v>2</v>
      </c>
      <c r="J43" s="54" t="s">
        <v>2</v>
      </c>
      <c r="K43" s="85"/>
    </row>
    <row r="44" spans="1:11" ht="30" customHeight="1" x14ac:dyDescent="0.2">
      <c r="A44" s="28">
        <v>19</v>
      </c>
      <c r="B44" s="86"/>
      <c r="C44" s="87"/>
      <c r="D44" s="87"/>
      <c r="E44" s="87"/>
      <c r="F44" s="570"/>
      <c r="G44" s="297"/>
      <c r="H44" s="298"/>
      <c r="I44" s="54" t="s">
        <v>2</v>
      </c>
      <c r="J44" s="54" t="s">
        <v>2</v>
      </c>
      <c r="K44" s="85"/>
    </row>
    <row r="45" spans="1:11" ht="30" customHeight="1" x14ac:dyDescent="0.2">
      <c r="A45" s="28">
        <v>20</v>
      </c>
      <c r="B45" s="320"/>
      <c r="C45" s="321"/>
      <c r="D45" s="321"/>
      <c r="E45" s="321"/>
      <c r="F45" s="570"/>
      <c r="G45" s="297"/>
      <c r="H45" s="298"/>
      <c r="I45" s="54" t="s">
        <v>2</v>
      </c>
      <c r="J45" s="54" t="s">
        <v>2</v>
      </c>
      <c r="K45" s="85"/>
    </row>
    <row r="46" spans="1:11" ht="30" customHeight="1" x14ac:dyDescent="0.2">
      <c r="A46" s="260" t="s">
        <v>594</v>
      </c>
      <c r="B46" s="260"/>
      <c r="C46" s="260"/>
      <c r="D46" s="260"/>
      <c r="E46" s="260"/>
      <c r="F46" s="260"/>
      <c r="G46" s="260"/>
      <c r="H46" s="260"/>
      <c r="I46" s="260"/>
      <c r="J46" s="260"/>
      <c r="K46" s="260"/>
    </row>
    <row r="47" spans="1:11" ht="30" customHeight="1" x14ac:dyDescent="0.2">
      <c r="A47" s="197" t="s">
        <v>9</v>
      </c>
      <c r="B47" s="246"/>
      <c r="C47" s="198"/>
      <c r="D47" s="197" t="s">
        <v>10</v>
      </c>
      <c r="E47" s="246"/>
      <c r="F47" s="198"/>
      <c r="G47" s="197" t="s">
        <v>11</v>
      </c>
      <c r="H47" s="246"/>
      <c r="I47" s="198"/>
      <c r="J47" s="197"/>
      <c r="K47" s="198"/>
    </row>
    <row r="48" spans="1:11" ht="150" customHeight="1" x14ac:dyDescent="0.2">
      <c r="A48" s="33">
        <v>1</v>
      </c>
      <c r="B48" s="559"/>
      <c r="C48" s="517"/>
      <c r="D48" s="57">
        <v>1</v>
      </c>
      <c r="E48" s="559"/>
      <c r="F48" s="517"/>
      <c r="G48" s="57">
        <v>1</v>
      </c>
      <c r="H48" s="559"/>
      <c r="I48" s="517"/>
      <c r="J48" s="222"/>
      <c r="K48" s="223"/>
    </row>
    <row r="49" spans="1:11" ht="150" customHeight="1" x14ac:dyDescent="0.2">
      <c r="A49" s="33">
        <v>2</v>
      </c>
      <c r="B49" s="559"/>
      <c r="C49" s="517"/>
      <c r="D49" s="57">
        <v>2</v>
      </c>
      <c r="E49" s="559"/>
      <c r="F49" s="517"/>
      <c r="G49" s="57">
        <v>2</v>
      </c>
      <c r="H49" s="559"/>
      <c r="I49" s="517"/>
      <c r="J49" s="222"/>
      <c r="K49" s="223"/>
    </row>
    <row r="50" spans="1:11" s="43" customFormat="1" ht="30" customHeight="1" x14ac:dyDescent="0.35">
      <c r="A50" s="216" t="s">
        <v>218</v>
      </c>
      <c r="B50" s="216"/>
      <c r="C50" s="217"/>
      <c r="D50" s="217"/>
      <c r="E50" s="217"/>
      <c r="F50" s="217"/>
      <c r="G50" s="217"/>
      <c r="H50" s="217"/>
      <c r="I50" s="217"/>
      <c r="J50" s="217"/>
      <c r="K50" s="217"/>
    </row>
    <row r="51" spans="1:11" s="43" customFormat="1" ht="30" customHeight="1" x14ac:dyDescent="0.35">
      <c r="A51" s="331" t="s">
        <v>36</v>
      </c>
      <c r="B51" s="331"/>
      <c r="C51" s="332"/>
      <c r="D51" s="332"/>
      <c r="E51" s="332"/>
      <c r="F51" s="332"/>
      <c r="G51" s="332"/>
      <c r="H51" s="332"/>
      <c r="I51" s="332"/>
      <c r="J51" s="332"/>
      <c r="K51" s="332"/>
    </row>
  </sheetData>
  <mergeCells count="97">
    <mergeCell ref="I20:K20"/>
    <mergeCell ref="I21:K21"/>
    <mergeCell ref="E22:H22"/>
    <mergeCell ref="I22:K22"/>
    <mergeCell ref="E23:H23"/>
    <mergeCell ref="I23:K23"/>
    <mergeCell ref="F36:H36"/>
    <mergeCell ref="F39:H39"/>
    <mergeCell ref="F38:H38"/>
    <mergeCell ref="F37:H37"/>
    <mergeCell ref="B36:E36"/>
    <mergeCell ref="B37:E37"/>
    <mergeCell ref="B38:E38"/>
    <mergeCell ref="B39:E39"/>
    <mergeCell ref="E49:F49"/>
    <mergeCell ref="H49:I49"/>
    <mergeCell ref="J49:K49"/>
    <mergeCell ref="A47:C47"/>
    <mergeCell ref="B48:C48"/>
    <mergeCell ref="E48:F48"/>
    <mergeCell ref="H48:I48"/>
    <mergeCell ref="A8:C8"/>
    <mergeCell ref="E18:H18"/>
    <mergeCell ref="E19:H19"/>
    <mergeCell ref="I17:K17"/>
    <mergeCell ref="A13:C13"/>
    <mergeCell ref="I18:K18"/>
    <mergeCell ref="I19:K19"/>
    <mergeCell ref="A9:K9"/>
    <mergeCell ref="A10:C10"/>
    <mergeCell ref="A11:C11"/>
    <mergeCell ref="A14:C14"/>
    <mergeCell ref="A15:C15"/>
    <mergeCell ref="A12:K12"/>
    <mergeCell ref="A2:K2"/>
    <mergeCell ref="A3:C4"/>
    <mergeCell ref="A6:K6"/>
    <mergeCell ref="A7:C7"/>
    <mergeCell ref="A5:B5"/>
    <mergeCell ref="B34:E34"/>
    <mergeCell ref="F28:H28"/>
    <mergeCell ref="A24:K24"/>
    <mergeCell ref="B25:E25"/>
    <mergeCell ref="B26:E26"/>
    <mergeCell ref="B27:E27"/>
    <mergeCell ref="B28:E28"/>
    <mergeCell ref="F34:H34"/>
    <mergeCell ref="F27:H27"/>
    <mergeCell ref="F26:H26"/>
    <mergeCell ref="B45:E45"/>
    <mergeCell ref="A18:C19"/>
    <mergeCell ref="A20:C21"/>
    <mergeCell ref="A22:C23"/>
    <mergeCell ref="A16:C16"/>
    <mergeCell ref="A17:C17"/>
    <mergeCell ref="E20:H20"/>
    <mergeCell ref="E21:H21"/>
    <mergeCell ref="F43:H43"/>
    <mergeCell ref="F44:H44"/>
    <mergeCell ref="F45:H45"/>
    <mergeCell ref="F40:H40"/>
    <mergeCell ref="F41:H41"/>
    <mergeCell ref="F42:H42"/>
    <mergeCell ref="F35:H35"/>
    <mergeCell ref="B35:E35"/>
    <mergeCell ref="A51:K51"/>
    <mergeCell ref="F25:H25"/>
    <mergeCell ref="A46:K46"/>
    <mergeCell ref="F29:H29"/>
    <mergeCell ref="F32:H32"/>
    <mergeCell ref="F33:H33"/>
    <mergeCell ref="B29:E29"/>
    <mergeCell ref="B30:E30"/>
    <mergeCell ref="B31:E31"/>
    <mergeCell ref="B32:E32"/>
    <mergeCell ref="B33:E33"/>
    <mergeCell ref="F30:H30"/>
    <mergeCell ref="F31:H31"/>
    <mergeCell ref="J47:K47"/>
    <mergeCell ref="J48:K48"/>
    <mergeCell ref="B49:C49"/>
    <mergeCell ref="A50:K50"/>
    <mergeCell ref="D3:I5"/>
    <mergeCell ref="D17:H17"/>
    <mergeCell ref="D7:K7"/>
    <mergeCell ref="D8:F8"/>
    <mergeCell ref="G8:K8"/>
    <mergeCell ref="D10:F10"/>
    <mergeCell ref="D11:F11"/>
    <mergeCell ref="G10:I10"/>
    <mergeCell ref="G11:I11"/>
    <mergeCell ref="D13:K13"/>
    <mergeCell ref="D14:K14"/>
    <mergeCell ref="D15:K15"/>
    <mergeCell ref="D16:K16"/>
    <mergeCell ref="D47:F47"/>
    <mergeCell ref="G47:I47"/>
  </mergeCells>
  <dataValidations count="1">
    <dataValidation allowBlank="1" showInputMessage="1" showErrorMessage="1" prompt="Nazwa wskazana w Umowie z Wykonwcą" sqref="D7:K7" xr:uid="{00000000-0002-0000-0D00-000000000000}"/>
  </dataValidations>
  <printOptions horizontalCentered="1"/>
  <pageMargins left="0.31496062992125984" right="0.31496062992125984" top="0.35433070866141736" bottom="0.35433070866141736" header="0.31496062992125984" footer="0.31496062992125984"/>
  <pageSetup paperSize="9" scale="39" orientation="portrait" horizontalDpi="200" verticalDpi="200" r:id="rId1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D00-000001000000}">
          <x14:formula1>
            <xm:f>'lista rozwijana'!$AF$2:$AF$3</xm:f>
          </x14:formula1>
          <xm:sqref>K26:K45</xm:sqref>
        </x14:dataValidation>
        <x14:dataValidation type="list" allowBlank="1" showInputMessage="1" showErrorMessage="1" xr:uid="{00000000-0002-0000-0D00-000002000000}">
          <x14:formula1>
            <xm:f>METRYCZKA!$C$17:$C$42</xm:f>
          </x14:formula1>
          <xm:sqref>I18:K23</xm:sqref>
        </x14:dataValidation>
      </x14:dataValidations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P56"/>
  <sheetViews>
    <sheetView view="pageBreakPreview" zoomScale="70" zoomScaleNormal="60" zoomScaleSheetLayoutView="70" workbookViewId="0">
      <pane ySplit="1" topLeftCell="A2" activePane="bottomLeft" state="frozen"/>
      <selection pane="bottomLeft" activeCell="A3" sqref="A3:D4"/>
    </sheetView>
  </sheetViews>
  <sheetFormatPr defaultColWidth="9.140625" defaultRowHeight="14.25" outlineLevelRow="1" x14ac:dyDescent="0.2"/>
  <cols>
    <col min="1" max="1" width="5.7109375" style="35" customWidth="1"/>
    <col min="2" max="2" width="15.7109375" style="35" customWidth="1"/>
    <col min="3" max="3" width="10.7109375" style="35" customWidth="1"/>
    <col min="4" max="4" width="30.7109375" style="35" customWidth="1"/>
    <col min="5" max="5" width="5.7109375" style="35" customWidth="1"/>
    <col min="6" max="6" width="25.7109375" style="35" customWidth="1"/>
    <col min="7" max="8" width="15.7109375" style="35" customWidth="1"/>
    <col min="9" max="10" width="25.7109375" style="35" customWidth="1"/>
    <col min="11" max="11" width="10.7109375" style="35" customWidth="1"/>
    <col min="12" max="12" width="15.7109375" style="35" customWidth="1"/>
    <col min="13" max="13" width="25.7109375" style="35" customWidth="1"/>
    <col min="14" max="15" width="11.7109375" style="35" customWidth="1"/>
    <col min="16" max="16384" width="9.140625" style="35"/>
  </cols>
  <sheetData>
    <row r="1" spans="1:15" ht="0.95" customHeight="1" x14ac:dyDescent="0.2"/>
    <row r="2" spans="1:15" ht="90" customHeight="1" x14ac:dyDescent="0.2">
      <c r="A2" s="337"/>
      <c r="B2" s="337"/>
      <c r="C2" s="337"/>
      <c r="D2" s="337"/>
      <c r="E2" s="613"/>
      <c r="F2" s="613"/>
      <c r="G2" s="613"/>
      <c r="H2" s="613"/>
      <c r="I2" s="613"/>
      <c r="J2" s="613"/>
      <c r="K2" s="613"/>
      <c r="L2" s="613"/>
      <c r="M2" s="613"/>
      <c r="N2" s="337"/>
      <c r="O2" s="337"/>
    </row>
    <row r="3" spans="1:15" ht="30" customHeight="1" x14ac:dyDescent="0.2">
      <c r="A3" s="278"/>
      <c r="B3" s="278"/>
      <c r="C3" s="278"/>
      <c r="D3" s="278"/>
      <c r="E3" s="373" t="s">
        <v>118</v>
      </c>
      <c r="F3" s="373"/>
      <c r="G3" s="373"/>
      <c r="H3" s="373"/>
      <c r="I3" s="373"/>
      <c r="J3" s="373"/>
      <c r="K3" s="373"/>
      <c r="L3" s="271" t="s">
        <v>185</v>
      </c>
      <c r="M3" s="271"/>
      <c r="N3" s="451" t="s">
        <v>3</v>
      </c>
      <c r="O3" s="451"/>
    </row>
    <row r="4" spans="1:15" ht="30" customHeight="1" x14ac:dyDescent="0.2">
      <c r="A4" s="614"/>
      <c r="B4" s="614"/>
      <c r="C4" s="614"/>
      <c r="D4" s="614"/>
      <c r="E4" s="373"/>
      <c r="F4" s="373"/>
      <c r="G4" s="373"/>
      <c r="H4" s="373"/>
      <c r="I4" s="373"/>
      <c r="J4" s="373"/>
      <c r="K4" s="373"/>
      <c r="L4" s="271" t="s">
        <v>25</v>
      </c>
      <c r="M4" s="271"/>
      <c r="N4" s="451" t="s">
        <v>2</v>
      </c>
      <c r="O4" s="451"/>
    </row>
    <row r="5" spans="1:15" ht="30" customHeight="1" x14ac:dyDescent="0.2">
      <c r="A5" s="276" t="s">
        <v>0</v>
      </c>
      <c r="B5" s="276"/>
      <c r="C5" s="276"/>
      <c r="D5" s="17" t="s">
        <v>1</v>
      </c>
      <c r="E5" s="373"/>
      <c r="F5" s="373"/>
      <c r="G5" s="373"/>
      <c r="H5" s="373"/>
      <c r="I5" s="373"/>
      <c r="J5" s="373"/>
      <c r="K5" s="373"/>
      <c r="L5" s="271" t="s">
        <v>186</v>
      </c>
      <c r="M5" s="271"/>
      <c r="N5" s="615" t="s">
        <v>35</v>
      </c>
      <c r="O5" s="615"/>
    </row>
    <row r="6" spans="1:15" ht="30" customHeight="1" x14ac:dyDescent="0.2">
      <c r="A6" s="260" t="s">
        <v>586</v>
      </c>
      <c r="B6" s="260"/>
      <c r="C6" s="260"/>
      <c r="D6" s="260"/>
      <c r="E6" s="260"/>
      <c r="F6" s="260"/>
      <c r="G6" s="260"/>
      <c r="H6" s="260"/>
      <c r="I6" s="260"/>
      <c r="J6" s="260"/>
      <c r="K6" s="260"/>
      <c r="L6" s="260"/>
      <c r="M6" s="260"/>
      <c r="N6" s="260"/>
      <c r="O6" s="260"/>
    </row>
    <row r="7" spans="1:15" ht="60" customHeight="1" x14ac:dyDescent="0.2">
      <c r="A7" s="230" t="s">
        <v>4</v>
      </c>
      <c r="B7" s="230"/>
      <c r="C7" s="230"/>
      <c r="D7" s="230"/>
      <c r="E7" s="357" t="str">
        <f>IF(METRYCZKA!$B$6="","",METRYCZKA!$B$6)</f>
        <v>TEST TEST TEST</v>
      </c>
      <c r="F7" s="358"/>
      <c r="G7" s="358"/>
      <c r="H7" s="358"/>
      <c r="I7" s="358"/>
      <c r="J7" s="358"/>
      <c r="K7" s="358"/>
      <c r="L7" s="358"/>
      <c r="M7" s="358"/>
      <c r="N7" s="358"/>
      <c r="O7" s="359"/>
    </row>
    <row r="8" spans="1:15" ht="30" customHeight="1" x14ac:dyDescent="0.2">
      <c r="A8" s="230" t="s">
        <v>5</v>
      </c>
      <c r="B8" s="230"/>
      <c r="C8" s="230"/>
      <c r="D8" s="230"/>
      <c r="E8" s="304" t="str">
        <f>IF(METRYCZKA!$B$7="","",METRYCZKA!$B$7)</f>
        <v>TEST TEST TEST</v>
      </c>
      <c r="F8" s="305"/>
      <c r="G8" s="305"/>
      <c r="H8" s="305"/>
      <c r="I8" s="305"/>
      <c r="J8" s="305"/>
      <c r="K8" s="305"/>
      <c r="L8" s="305"/>
      <c r="M8" s="305"/>
      <c r="N8" s="305"/>
      <c r="O8" s="306"/>
    </row>
    <row r="9" spans="1:15" ht="30" customHeight="1" x14ac:dyDescent="0.2">
      <c r="A9" s="260" t="s">
        <v>587</v>
      </c>
      <c r="B9" s="260"/>
      <c r="C9" s="260"/>
      <c r="D9" s="260"/>
      <c r="E9" s="260"/>
      <c r="F9" s="260"/>
      <c r="G9" s="260"/>
      <c r="H9" s="260"/>
      <c r="I9" s="260"/>
      <c r="J9" s="260"/>
      <c r="K9" s="260"/>
      <c r="L9" s="260"/>
      <c r="M9" s="260"/>
      <c r="N9" s="260"/>
      <c r="O9" s="260"/>
    </row>
    <row r="10" spans="1:15" ht="30" customHeight="1" x14ac:dyDescent="0.2">
      <c r="A10" s="230" t="s">
        <v>6</v>
      </c>
      <c r="B10" s="230"/>
      <c r="C10" s="230"/>
      <c r="D10" s="230"/>
      <c r="E10" s="197" t="str">
        <f>IF(METRYCZKA!$B$9="","",METRYCZKA!$B$9)</f>
        <v>TEST TEST TEST</v>
      </c>
      <c r="F10" s="246"/>
      <c r="G10" s="246"/>
      <c r="H10" s="246"/>
      <c r="I10" s="246"/>
      <c r="J10" s="246"/>
      <c r="K10" s="198"/>
      <c r="L10" s="271" t="s">
        <v>184</v>
      </c>
      <c r="M10" s="271"/>
      <c r="N10" s="271" t="str">
        <f>IF(METRYCZKA!$D$9="","",METRYCZKA!$D$9)</f>
        <v>własne</v>
      </c>
      <c r="O10" s="271" t="str">
        <f>IF(METRYCZKA!$D$9="","",METRYCZKA!$D$9)</f>
        <v>własne</v>
      </c>
    </row>
    <row r="11" spans="1:15" ht="30" customHeight="1" x14ac:dyDescent="0.2">
      <c r="A11" s="230" t="s">
        <v>7</v>
      </c>
      <c r="B11" s="230"/>
      <c r="C11" s="230"/>
      <c r="D11" s="230"/>
      <c r="E11" s="611" t="str">
        <f>IF(METRYCZKA!$B$10="","",METRYCZKA!$B$10)</f>
        <v>TEST TEST TEST</v>
      </c>
      <c r="F11" s="612"/>
      <c r="G11" s="612"/>
      <c r="H11" s="305"/>
      <c r="I11" s="305"/>
      <c r="J11" s="305"/>
      <c r="K11" s="306"/>
      <c r="L11" s="271" t="s">
        <v>8</v>
      </c>
      <c r="M11" s="271"/>
      <c r="N11" s="551" t="str">
        <f>IF(METRYCZKA!$D$10="","",METRYCZKA!$D$10)</f>
        <v>TEST</v>
      </c>
      <c r="O11" s="551" t="str">
        <f>IF(METRYCZKA!$D$10="","",METRYCZKA!$D$10)</f>
        <v>TEST</v>
      </c>
    </row>
    <row r="12" spans="1:15" ht="30" customHeight="1" x14ac:dyDescent="0.2">
      <c r="A12" s="260" t="s">
        <v>588</v>
      </c>
      <c r="B12" s="260"/>
      <c r="C12" s="260"/>
      <c r="D12" s="260"/>
      <c r="E12" s="260"/>
      <c r="F12" s="260"/>
      <c r="G12" s="260"/>
      <c r="H12" s="260"/>
      <c r="I12" s="260"/>
      <c r="J12" s="260"/>
      <c r="K12" s="260"/>
      <c r="L12" s="260"/>
      <c r="M12" s="260"/>
      <c r="N12" s="260"/>
      <c r="O12" s="260"/>
    </row>
    <row r="13" spans="1:15" ht="30" customHeight="1" x14ac:dyDescent="0.2">
      <c r="A13" s="230" t="s">
        <v>9</v>
      </c>
      <c r="B13" s="230"/>
      <c r="C13" s="230"/>
      <c r="D13" s="230"/>
      <c r="E13" s="346" t="str">
        <f>IF(METRYCZKA!$B$12="","",METRYCZKA!$B$12)</f>
        <v>TEST TEST TEST</v>
      </c>
      <c r="F13" s="228"/>
      <c r="G13" s="228"/>
      <c r="H13" s="228"/>
      <c r="I13" s="228"/>
      <c r="J13" s="228"/>
      <c r="K13" s="228"/>
      <c r="L13" s="228"/>
      <c r="M13" s="228"/>
      <c r="N13" s="228"/>
      <c r="O13" s="229"/>
    </row>
    <row r="14" spans="1:15" ht="60" customHeight="1" x14ac:dyDescent="0.2">
      <c r="A14" s="230" t="s">
        <v>10</v>
      </c>
      <c r="B14" s="230"/>
      <c r="C14" s="230"/>
      <c r="D14" s="230"/>
      <c r="E14" s="346" t="str">
        <f>IF(METRYCZKA!$B$13="","",METRYCZKA!$B$13)</f>
        <v>TEST TEST TEST</v>
      </c>
      <c r="F14" s="347"/>
      <c r="G14" s="347"/>
      <c r="H14" s="347"/>
      <c r="I14" s="347"/>
      <c r="J14" s="347"/>
      <c r="K14" s="347"/>
      <c r="L14" s="347"/>
      <c r="M14" s="347"/>
      <c r="N14" s="347"/>
      <c r="O14" s="348"/>
    </row>
    <row r="15" spans="1:15" ht="30" hidden="1" customHeight="1" outlineLevel="1" x14ac:dyDescent="0.2">
      <c r="A15" s="230" t="s">
        <v>11</v>
      </c>
      <c r="B15" s="230"/>
      <c r="C15" s="230"/>
      <c r="D15" s="230"/>
      <c r="E15" s="346" t="str">
        <f>IF(METRYCZKA!$B$14="","",METRYCZKA!$B$14)</f>
        <v>TEST TEST TEST</v>
      </c>
      <c r="F15" s="347"/>
      <c r="G15" s="347"/>
      <c r="H15" s="347"/>
      <c r="I15" s="347"/>
      <c r="J15" s="347"/>
      <c r="K15" s="347"/>
      <c r="L15" s="347"/>
      <c r="M15" s="347"/>
      <c r="N15" s="347"/>
      <c r="O15" s="348"/>
    </row>
    <row r="16" spans="1:15" ht="30" hidden="1" customHeight="1" outlineLevel="1" x14ac:dyDescent="0.2">
      <c r="A16" s="230" t="s">
        <v>12</v>
      </c>
      <c r="B16" s="230"/>
      <c r="C16" s="230"/>
      <c r="D16" s="230"/>
      <c r="E16" s="416" t="str">
        <f>IF(METRYCZKA!$B$15="","",METRYCZKA!$B$15)</f>
        <v>TEST TEST TEST</v>
      </c>
      <c r="F16" s="417"/>
      <c r="G16" s="417"/>
      <c r="H16" s="417"/>
      <c r="I16" s="417"/>
      <c r="J16" s="417"/>
      <c r="K16" s="417"/>
      <c r="L16" s="417"/>
      <c r="M16" s="417"/>
      <c r="N16" s="417"/>
      <c r="O16" s="616"/>
    </row>
    <row r="17" spans="1:15" ht="30" customHeight="1" collapsed="1" x14ac:dyDescent="0.2">
      <c r="A17" s="291" t="s">
        <v>589</v>
      </c>
      <c r="B17" s="291"/>
      <c r="C17" s="291"/>
      <c r="D17" s="291"/>
      <c r="E17" s="272" t="s">
        <v>24</v>
      </c>
      <c r="F17" s="272"/>
      <c r="G17" s="272"/>
      <c r="H17" s="272"/>
      <c r="I17" s="272"/>
      <c r="J17" s="265" t="s">
        <v>194</v>
      </c>
      <c r="K17" s="265"/>
      <c r="L17" s="265"/>
      <c r="M17" s="265"/>
      <c r="N17" s="265"/>
      <c r="O17" s="265"/>
    </row>
    <row r="18" spans="1:15" ht="30" customHeight="1" x14ac:dyDescent="0.2">
      <c r="A18" s="230" t="s">
        <v>9</v>
      </c>
      <c r="B18" s="230"/>
      <c r="C18" s="230"/>
      <c r="D18" s="230"/>
      <c r="E18" s="41">
        <v>1</v>
      </c>
      <c r="F18" s="302" t="str">
        <f>IF(J18="","",INDEX(METRYCZKA!$B$17:$C$42,MATCH($J18,METRYCZKA!$C$17:$C$42,0),1))</f>
        <v>TEST TEST 2</v>
      </c>
      <c r="G18" s="439"/>
      <c r="H18" s="439"/>
      <c r="I18" s="440"/>
      <c r="J18" s="206" t="s">
        <v>709</v>
      </c>
      <c r="K18" s="206"/>
      <c r="L18" s="206"/>
      <c r="M18" s="206"/>
      <c r="N18" s="206"/>
      <c r="O18" s="206"/>
    </row>
    <row r="19" spans="1:15" ht="30" customHeight="1" x14ac:dyDescent="0.2">
      <c r="A19" s="230" t="s">
        <v>10</v>
      </c>
      <c r="B19" s="230"/>
      <c r="C19" s="230"/>
      <c r="D19" s="230"/>
      <c r="E19" s="41">
        <v>1</v>
      </c>
      <c r="F19" s="302" t="str">
        <f>IF(J19="","",INDEX(METRYCZKA!$B$17:$C$42,MATCH($J18,METRYCZKA!$C$17:$C$42,0),1))</f>
        <v>TEST TEST 2</v>
      </c>
      <c r="G19" s="439"/>
      <c r="H19" s="439"/>
      <c r="I19" s="440"/>
      <c r="J19" s="206" t="s">
        <v>311</v>
      </c>
      <c r="K19" s="206"/>
      <c r="L19" s="206"/>
      <c r="M19" s="206"/>
      <c r="N19" s="206"/>
      <c r="O19" s="206"/>
    </row>
    <row r="20" spans="1:15" ht="30" hidden="1" customHeight="1" outlineLevel="1" x14ac:dyDescent="0.2">
      <c r="A20" s="230" t="s">
        <v>11</v>
      </c>
      <c r="B20" s="230"/>
      <c r="C20" s="230"/>
      <c r="D20" s="230"/>
      <c r="E20" s="41">
        <v>1</v>
      </c>
      <c r="F20" s="302" t="str">
        <f>IF(J20="","",INDEX(METRYCZKA!$B$17:$C$42,MATCH($J20,METRYCZKA!$C$17:$C$42,0),1))</f>
        <v/>
      </c>
      <c r="G20" s="439"/>
      <c r="H20" s="303"/>
      <c r="I20" s="303"/>
      <c r="J20" s="206"/>
      <c r="K20" s="206"/>
      <c r="L20" s="206"/>
      <c r="M20" s="206"/>
      <c r="N20" s="206"/>
      <c r="O20" s="206"/>
    </row>
    <row r="21" spans="1:15" ht="30" hidden="1" customHeight="1" outlineLevel="1" x14ac:dyDescent="0.2">
      <c r="A21" s="230"/>
      <c r="B21" s="230"/>
      <c r="C21" s="230"/>
      <c r="D21" s="230"/>
      <c r="E21" s="41">
        <v>2</v>
      </c>
      <c r="F21" s="302" t="str">
        <f>IF(J21="","",INDEX(METRYCZKA!$B$17:$C$42,MATCH($J21,METRYCZKA!$C$17:$C$42,0),1))</f>
        <v/>
      </c>
      <c r="G21" s="439"/>
      <c r="H21" s="303"/>
      <c r="I21" s="303"/>
      <c r="J21" s="206"/>
      <c r="K21" s="206"/>
      <c r="L21" s="206"/>
      <c r="M21" s="206"/>
      <c r="N21" s="206"/>
      <c r="O21" s="206"/>
    </row>
    <row r="22" spans="1:15" ht="30" customHeight="1" collapsed="1" x14ac:dyDescent="0.2">
      <c r="A22" s="260" t="s">
        <v>118</v>
      </c>
      <c r="B22" s="260"/>
      <c r="C22" s="260"/>
      <c r="D22" s="260"/>
      <c r="E22" s="260"/>
      <c r="F22" s="260"/>
      <c r="G22" s="260"/>
      <c r="H22" s="260"/>
      <c r="I22" s="260"/>
      <c r="J22" s="260"/>
      <c r="K22" s="260"/>
      <c r="L22" s="260"/>
      <c r="M22" s="260"/>
      <c r="N22" s="260"/>
      <c r="O22" s="260"/>
    </row>
    <row r="23" spans="1:15" ht="30" customHeight="1" x14ac:dyDescent="0.2">
      <c r="A23" s="626"/>
      <c r="B23" s="627"/>
      <c r="C23" s="627"/>
      <c r="D23" s="627"/>
      <c r="E23" s="627"/>
      <c r="F23" s="627"/>
      <c r="G23" s="628"/>
      <c r="H23" s="292" t="s">
        <v>532</v>
      </c>
      <c r="I23" s="293"/>
      <c r="J23" s="293"/>
      <c r="K23" s="293"/>
      <c r="L23" s="635"/>
      <c r="M23" s="243"/>
      <c r="N23" s="244"/>
      <c r="O23" s="245"/>
    </row>
    <row r="24" spans="1:15" ht="30" customHeight="1" x14ac:dyDescent="0.2">
      <c r="A24" s="629"/>
      <c r="B24" s="630"/>
      <c r="C24" s="630"/>
      <c r="D24" s="630"/>
      <c r="E24" s="630"/>
      <c r="F24" s="630"/>
      <c r="G24" s="631"/>
      <c r="H24" s="247" t="s">
        <v>533</v>
      </c>
      <c r="I24" s="248"/>
      <c r="J24" s="248"/>
      <c r="K24" s="248"/>
      <c r="L24" s="352"/>
      <c r="M24" s="577"/>
      <c r="N24" s="578"/>
      <c r="O24" s="579"/>
    </row>
    <row r="25" spans="1:15" ht="30" customHeight="1" x14ac:dyDescent="0.2">
      <c r="A25" s="632"/>
      <c r="B25" s="633"/>
      <c r="C25" s="633"/>
      <c r="D25" s="633"/>
      <c r="E25" s="633"/>
      <c r="F25" s="633"/>
      <c r="G25" s="634"/>
      <c r="H25" s="445" t="s">
        <v>123</v>
      </c>
      <c r="I25" s="445"/>
      <c r="J25" s="28" t="s">
        <v>2</v>
      </c>
      <c r="K25" s="580"/>
      <c r="L25" s="580"/>
      <c r="M25" s="74" t="s">
        <v>2</v>
      </c>
      <c r="N25" s="581"/>
      <c r="O25" s="582"/>
    </row>
    <row r="26" spans="1:15" ht="29.25" customHeight="1" thickBot="1" x14ac:dyDescent="0.25">
      <c r="A26" s="598" t="s">
        <v>535</v>
      </c>
      <c r="B26" s="599"/>
      <c r="C26" s="617" t="s">
        <v>122</v>
      </c>
      <c r="D26" s="618"/>
      <c r="E26" s="618"/>
      <c r="F26" s="618"/>
      <c r="G26" s="619"/>
      <c r="H26" s="590" t="s">
        <v>530</v>
      </c>
      <c r="I26" s="590" t="s">
        <v>534</v>
      </c>
      <c r="J26" s="590" t="s">
        <v>529</v>
      </c>
      <c r="K26" s="591"/>
      <c r="L26" s="591"/>
      <c r="M26" s="590"/>
      <c r="N26" s="587" t="s">
        <v>531</v>
      </c>
      <c r="O26" s="587"/>
    </row>
    <row r="27" spans="1:15" ht="88.5" customHeight="1" x14ac:dyDescent="0.2">
      <c r="A27" s="600"/>
      <c r="B27" s="601"/>
      <c r="C27" s="620"/>
      <c r="D27" s="621"/>
      <c r="E27" s="621"/>
      <c r="F27" s="621"/>
      <c r="G27" s="622"/>
      <c r="H27" s="590"/>
      <c r="I27" s="590"/>
      <c r="J27" s="88" t="s">
        <v>674</v>
      </c>
      <c r="K27" s="588" t="s">
        <v>119</v>
      </c>
      <c r="L27" s="589"/>
      <c r="M27" s="89" t="s">
        <v>120</v>
      </c>
      <c r="N27" s="587"/>
      <c r="O27" s="587"/>
    </row>
    <row r="28" spans="1:15" ht="30" customHeight="1" x14ac:dyDescent="0.2">
      <c r="A28" s="602"/>
      <c r="B28" s="602"/>
      <c r="C28" s="623"/>
      <c r="D28" s="624"/>
      <c r="E28" s="624"/>
      <c r="F28" s="624"/>
      <c r="G28" s="625"/>
      <c r="H28" s="90"/>
      <c r="I28" s="90"/>
      <c r="J28" s="91"/>
      <c r="K28" s="592"/>
      <c r="L28" s="593"/>
      <c r="M28" s="92"/>
      <c r="N28" s="594"/>
      <c r="O28" s="595"/>
    </row>
    <row r="29" spans="1:15" ht="30" customHeight="1" x14ac:dyDescent="0.2">
      <c r="A29" s="603"/>
      <c r="B29" s="603"/>
      <c r="C29" s="583"/>
      <c r="D29" s="604"/>
      <c r="E29" s="604"/>
      <c r="F29" s="604"/>
      <c r="G29" s="584"/>
      <c r="H29" s="93"/>
      <c r="I29" s="93"/>
      <c r="J29" s="94"/>
      <c r="K29" s="596"/>
      <c r="L29" s="597"/>
      <c r="M29" s="95"/>
      <c r="N29" s="583"/>
      <c r="O29" s="584"/>
    </row>
    <row r="30" spans="1:15" ht="30" customHeight="1" x14ac:dyDescent="0.2">
      <c r="A30" s="603"/>
      <c r="B30" s="603"/>
      <c r="C30" s="583"/>
      <c r="D30" s="604"/>
      <c r="E30" s="604"/>
      <c r="F30" s="604"/>
      <c r="G30" s="584"/>
      <c r="H30" s="96"/>
      <c r="I30" s="96"/>
      <c r="J30" s="97"/>
      <c r="K30" s="98"/>
      <c r="L30" s="99"/>
      <c r="M30" s="100"/>
      <c r="N30" s="585"/>
      <c r="O30" s="586"/>
    </row>
    <row r="31" spans="1:15" ht="30" customHeight="1" x14ac:dyDescent="0.2">
      <c r="A31" s="260" t="s">
        <v>606</v>
      </c>
      <c r="B31" s="260"/>
      <c r="C31" s="260"/>
      <c r="D31" s="260"/>
      <c r="E31" s="260"/>
      <c r="F31" s="260"/>
      <c r="G31" s="260"/>
      <c r="H31" s="260"/>
      <c r="I31" s="260"/>
      <c r="J31" s="260"/>
      <c r="K31" s="260"/>
      <c r="L31" s="260"/>
      <c r="M31" s="260"/>
      <c r="N31" s="260"/>
      <c r="O31" s="260"/>
    </row>
    <row r="32" spans="1:15" ht="30" customHeight="1" x14ac:dyDescent="0.2">
      <c r="A32" s="571"/>
      <c r="B32" s="572"/>
      <c r="C32" s="572"/>
      <c r="D32" s="572"/>
      <c r="E32" s="572"/>
      <c r="F32" s="572"/>
      <c r="G32" s="572"/>
      <c r="H32" s="572"/>
      <c r="I32" s="572"/>
      <c r="J32" s="572"/>
      <c r="K32" s="572"/>
      <c r="L32" s="572"/>
      <c r="M32" s="572"/>
      <c r="N32" s="572"/>
      <c r="O32" s="573"/>
    </row>
    <row r="33" spans="1:16" ht="30" customHeight="1" x14ac:dyDescent="0.2">
      <c r="A33" s="574"/>
      <c r="B33" s="575"/>
      <c r="C33" s="575"/>
      <c r="D33" s="575"/>
      <c r="E33" s="575"/>
      <c r="F33" s="575"/>
      <c r="G33" s="575"/>
      <c r="H33" s="575"/>
      <c r="I33" s="575"/>
      <c r="J33" s="575"/>
      <c r="K33" s="575"/>
      <c r="L33" s="575"/>
      <c r="M33" s="575"/>
      <c r="N33" s="575"/>
      <c r="O33" s="576"/>
    </row>
    <row r="34" spans="1:16" ht="30" customHeight="1" x14ac:dyDescent="0.2">
      <c r="A34" s="574"/>
      <c r="B34" s="575"/>
      <c r="C34" s="575"/>
      <c r="D34" s="575"/>
      <c r="E34" s="575"/>
      <c r="F34" s="575"/>
      <c r="G34" s="575"/>
      <c r="H34" s="575"/>
      <c r="I34" s="575"/>
      <c r="J34" s="575"/>
      <c r="K34" s="575"/>
      <c r="L34" s="575"/>
      <c r="M34" s="575"/>
      <c r="N34" s="575"/>
      <c r="O34" s="576"/>
    </row>
    <row r="35" spans="1:16" s="51" customFormat="1" ht="30" customHeight="1" x14ac:dyDescent="0.2">
      <c r="A35" s="574"/>
      <c r="B35" s="575"/>
      <c r="C35" s="575"/>
      <c r="D35" s="575"/>
      <c r="E35" s="575"/>
      <c r="F35" s="575"/>
      <c r="G35" s="575"/>
      <c r="H35" s="575"/>
      <c r="I35" s="575"/>
      <c r="J35" s="575"/>
      <c r="K35" s="575"/>
      <c r="L35" s="575"/>
      <c r="M35" s="575"/>
      <c r="N35" s="575"/>
      <c r="O35" s="576"/>
      <c r="P35" s="101"/>
    </row>
    <row r="36" spans="1:16" s="51" customFormat="1" ht="30" customHeight="1" x14ac:dyDescent="0.2">
      <c r="A36" s="574"/>
      <c r="B36" s="575"/>
      <c r="C36" s="575"/>
      <c r="D36" s="575"/>
      <c r="E36" s="575"/>
      <c r="F36" s="575"/>
      <c r="G36" s="575"/>
      <c r="H36" s="575"/>
      <c r="I36" s="575"/>
      <c r="J36" s="575"/>
      <c r="K36" s="575"/>
      <c r="L36" s="575"/>
      <c r="M36" s="575"/>
      <c r="N36" s="575"/>
      <c r="O36" s="576"/>
    </row>
    <row r="37" spans="1:16" s="51" customFormat="1" ht="30" customHeight="1" x14ac:dyDescent="0.2">
      <c r="A37" s="574"/>
      <c r="B37" s="575"/>
      <c r="C37" s="575"/>
      <c r="D37" s="575"/>
      <c r="E37" s="575"/>
      <c r="F37" s="575"/>
      <c r="G37" s="575"/>
      <c r="H37" s="575"/>
      <c r="I37" s="575"/>
      <c r="J37" s="575"/>
      <c r="K37" s="575"/>
      <c r="L37" s="575"/>
      <c r="M37" s="575"/>
      <c r="N37" s="575"/>
      <c r="O37" s="576"/>
    </row>
    <row r="38" spans="1:16" ht="30" customHeight="1" x14ac:dyDescent="0.2">
      <c r="A38" s="260" t="s">
        <v>604</v>
      </c>
      <c r="B38" s="260"/>
      <c r="C38" s="260"/>
      <c r="D38" s="260"/>
      <c r="E38" s="260"/>
      <c r="F38" s="260"/>
      <c r="G38" s="260"/>
      <c r="H38" s="260"/>
      <c r="I38" s="260"/>
      <c r="J38" s="260"/>
      <c r="K38" s="260"/>
      <c r="L38" s="260"/>
      <c r="M38" s="260"/>
      <c r="N38" s="260"/>
      <c r="O38" s="260"/>
    </row>
    <row r="39" spans="1:16" ht="30" customHeight="1" x14ac:dyDescent="0.2">
      <c r="A39" s="571"/>
      <c r="B39" s="572"/>
      <c r="C39" s="572"/>
      <c r="D39" s="572"/>
      <c r="E39" s="572"/>
      <c r="F39" s="572"/>
      <c r="G39" s="572"/>
      <c r="H39" s="572"/>
      <c r="I39" s="572"/>
      <c r="J39" s="572"/>
      <c r="K39" s="572"/>
      <c r="L39" s="572"/>
      <c r="M39" s="572"/>
      <c r="N39" s="572"/>
      <c r="O39" s="573"/>
    </row>
    <row r="40" spans="1:16" ht="30" customHeight="1" x14ac:dyDescent="0.2">
      <c r="A40" s="574"/>
      <c r="B40" s="575"/>
      <c r="C40" s="575"/>
      <c r="D40" s="575"/>
      <c r="E40" s="575"/>
      <c r="F40" s="575"/>
      <c r="G40" s="575"/>
      <c r="H40" s="575"/>
      <c r="I40" s="575"/>
      <c r="J40" s="575"/>
      <c r="K40" s="575"/>
      <c r="L40" s="575"/>
      <c r="M40" s="575"/>
      <c r="N40" s="575"/>
      <c r="O40" s="576"/>
    </row>
    <row r="41" spans="1:16" ht="30" customHeight="1" x14ac:dyDescent="0.2">
      <c r="A41" s="574"/>
      <c r="B41" s="575"/>
      <c r="C41" s="575"/>
      <c r="D41" s="575"/>
      <c r="E41" s="575"/>
      <c r="F41" s="575"/>
      <c r="G41" s="575"/>
      <c r="H41" s="575"/>
      <c r="I41" s="575"/>
      <c r="J41" s="575"/>
      <c r="K41" s="575"/>
      <c r="L41" s="575"/>
      <c r="M41" s="575"/>
      <c r="N41" s="575"/>
      <c r="O41" s="576"/>
    </row>
    <row r="42" spans="1:16" s="51" customFormat="1" ht="30" customHeight="1" x14ac:dyDescent="0.2">
      <c r="A42" s="574"/>
      <c r="B42" s="575"/>
      <c r="C42" s="575"/>
      <c r="D42" s="575"/>
      <c r="E42" s="575"/>
      <c r="F42" s="575"/>
      <c r="G42" s="575"/>
      <c r="H42" s="575"/>
      <c r="I42" s="575"/>
      <c r="J42" s="575"/>
      <c r="K42" s="575"/>
      <c r="L42" s="575"/>
      <c r="M42" s="575"/>
      <c r="N42" s="575"/>
      <c r="O42" s="576"/>
      <c r="P42" s="101"/>
    </row>
    <row r="43" spans="1:16" s="51" customFormat="1" ht="30" customHeight="1" x14ac:dyDescent="0.2">
      <c r="A43" s="574"/>
      <c r="B43" s="575"/>
      <c r="C43" s="575"/>
      <c r="D43" s="575"/>
      <c r="E43" s="575"/>
      <c r="F43" s="575"/>
      <c r="G43" s="575"/>
      <c r="H43" s="575"/>
      <c r="I43" s="575"/>
      <c r="J43" s="575"/>
      <c r="K43" s="575"/>
      <c r="L43" s="575"/>
      <c r="M43" s="575"/>
      <c r="N43" s="575"/>
      <c r="O43" s="576"/>
    </row>
    <row r="44" spans="1:16" s="51" customFormat="1" ht="30" customHeight="1" x14ac:dyDescent="0.2">
      <c r="A44" s="574"/>
      <c r="B44" s="575"/>
      <c r="C44" s="575"/>
      <c r="D44" s="575"/>
      <c r="E44" s="575"/>
      <c r="F44" s="575"/>
      <c r="G44" s="575"/>
      <c r="H44" s="575"/>
      <c r="I44" s="575"/>
      <c r="J44" s="575"/>
      <c r="K44" s="575"/>
      <c r="L44" s="575"/>
      <c r="M44" s="575"/>
      <c r="N44" s="575"/>
      <c r="O44" s="576"/>
    </row>
    <row r="45" spans="1:16" ht="30" customHeight="1" x14ac:dyDescent="0.2">
      <c r="A45" s="260" t="s">
        <v>592</v>
      </c>
      <c r="B45" s="260"/>
      <c r="C45" s="260"/>
      <c r="D45" s="260"/>
      <c r="E45" s="260"/>
      <c r="F45" s="260"/>
      <c r="G45" s="260"/>
      <c r="H45" s="260"/>
      <c r="I45" s="260"/>
      <c r="J45" s="260"/>
      <c r="K45" s="260"/>
      <c r="L45" s="260"/>
      <c r="M45" s="260"/>
      <c r="N45" s="260"/>
      <c r="O45" s="260"/>
    </row>
    <row r="46" spans="1:16" s="51" customFormat="1" ht="30" customHeight="1" x14ac:dyDescent="0.2">
      <c r="A46" s="52">
        <v>1</v>
      </c>
      <c r="B46" s="526"/>
      <c r="C46" s="610"/>
      <c r="D46" s="610"/>
      <c r="E46" s="610"/>
      <c r="F46" s="610"/>
      <c r="G46" s="610"/>
      <c r="H46" s="610"/>
      <c r="I46" s="610"/>
      <c r="J46" s="610"/>
      <c r="K46" s="610"/>
      <c r="L46" s="610"/>
      <c r="M46" s="527"/>
      <c r="N46" s="526"/>
      <c r="O46" s="527"/>
      <c r="P46" s="101"/>
    </row>
    <row r="47" spans="1:16" s="51" customFormat="1" ht="30" customHeight="1" x14ac:dyDescent="0.2">
      <c r="A47" s="52">
        <v>2</v>
      </c>
      <c r="B47" s="526"/>
      <c r="C47" s="610"/>
      <c r="D47" s="610"/>
      <c r="E47" s="610"/>
      <c r="F47" s="610"/>
      <c r="G47" s="610"/>
      <c r="H47" s="610"/>
      <c r="I47" s="610"/>
      <c r="J47" s="610"/>
      <c r="K47" s="610"/>
      <c r="L47" s="610"/>
      <c r="M47" s="527"/>
      <c r="N47" s="526"/>
      <c r="O47" s="527"/>
    </row>
    <row r="48" spans="1:16" s="51" customFormat="1" ht="30" customHeight="1" x14ac:dyDescent="0.2">
      <c r="A48" s="52">
        <v>3</v>
      </c>
      <c r="B48" s="526"/>
      <c r="C48" s="610"/>
      <c r="D48" s="610"/>
      <c r="E48" s="610"/>
      <c r="F48" s="610"/>
      <c r="G48" s="610"/>
      <c r="H48" s="610"/>
      <c r="I48" s="610"/>
      <c r="J48" s="610"/>
      <c r="K48" s="610"/>
      <c r="L48" s="610"/>
      <c r="M48" s="527"/>
      <c r="N48" s="526"/>
      <c r="O48" s="527"/>
    </row>
    <row r="49" spans="1:15" s="51" customFormat="1" ht="30" customHeight="1" x14ac:dyDescent="0.2">
      <c r="A49" s="52">
        <v>4</v>
      </c>
      <c r="B49" s="526"/>
      <c r="C49" s="610"/>
      <c r="D49" s="610"/>
      <c r="E49" s="610"/>
      <c r="F49" s="610"/>
      <c r="G49" s="610"/>
      <c r="H49" s="610"/>
      <c r="I49" s="610"/>
      <c r="J49" s="610"/>
      <c r="K49" s="610"/>
      <c r="L49" s="610"/>
      <c r="M49" s="527"/>
      <c r="N49" s="526"/>
      <c r="O49" s="527"/>
    </row>
    <row r="50" spans="1:15" s="51" customFormat="1" ht="30" customHeight="1" x14ac:dyDescent="0.2">
      <c r="A50" s="102">
        <v>5</v>
      </c>
      <c r="B50" s="526"/>
      <c r="C50" s="610"/>
      <c r="D50" s="610"/>
      <c r="E50" s="610"/>
      <c r="F50" s="610"/>
      <c r="G50" s="610"/>
      <c r="H50" s="610"/>
      <c r="I50" s="610"/>
      <c r="J50" s="610"/>
      <c r="K50" s="610"/>
      <c r="L50" s="610"/>
      <c r="M50" s="527"/>
      <c r="N50" s="608"/>
      <c r="O50" s="609"/>
    </row>
    <row r="51" spans="1:15" ht="30" customHeight="1" x14ac:dyDescent="0.2">
      <c r="A51" s="260" t="s">
        <v>594</v>
      </c>
      <c r="B51" s="260"/>
      <c r="C51" s="260"/>
      <c r="D51" s="260"/>
      <c r="E51" s="260"/>
      <c r="F51" s="260"/>
      <c r="G51" s="260"/>
      <c r="H51" s="260"/>
      <c r="I51" s="260"/>
      <c r="J51" s="260"/>
      <c r="K51" s="260"/>
      <c r="L51" s="260"/>
      <c r="M51" s="260"/>
      <c r="N51" s="260"/>
      <c r="O51" s="260"/>
    </row>
    <row r="52" spans="1:15" ht="30" customHeight="1" x14ac:dyDescent="0.2">
      <c r="A52" s="271" t="s">
        <v>9</v>
      </c>
      <c r="B52" s="271"/>
      <c r="C52" s="271"/>
      <c r="D52" s="271"/>
      <c r="E52" s="271" t="s">
        <v>10</v>
      </c>
      <c r="F52" s="271"/>
      <c r="G52" s="271"/>
      <c r="H52" s="271"/>
      <c r="I52" s="197" t="s">
        <v>11</v>
      </c>
      <c r="J52" s="246"/>
      <c r="K52" s="198"/>
      <c r="L52" s="271" t="s">
        <v>223</v>
      </c>
      <c r="M52" s="271"/>
      <c r="N52" s="271"/>
      <c r="O52" s="271"/>
    </row>
    <row r="53" spans="1:15" ht="150" customHeight="1" x14ac:dyDescent="0.2">
      <c r="A53" s="607">
        <v>1</v>
      </c>
      <c r="B53" s="559"/>
      <c r="C53" s="559"/>
      <c r="D53" s="517"/>
      <c r="E53" s="149">
        <v>1</v>
      </c>
      <c r="F53" s="150"/>
      <c r="G53" s="150"/>
      <c r="H53" s="147"/>
      <c r="I53" s="33">
        <v>1</v>
      </c>
      <c r="J53" s="57"/>
      <c r="K53" s="147"/>
      <c r="L53" s="605"/>
      <c r="M53" s="605"/>
      <c r="N53" s="605"/>
      <c r="O53" s="605"/>
    </row>
    <row r="54" spans="1:15" ht="150" customHeight="1" x14ac:dyDescent="0.2">
      <c r="A54" s="607">
        <v>2</v>
      </c>
      <c r="B54" s="559"/>
      <c r="C54" s="559"/>
      <c r="D54" s="517"/>
      <c r="E54" s="33">
        <v>2</v>
      </c>
      <c r="F54" s="57"/>
      <c r="G54" s="57"/>
      <c r="H54" s="148"/>
      <c r="I54" s="33">
        <v>2</v>
      </c>
      <c r="J54" s="57"/>
      <c r="K54" s="147"/>
      <c r="L54" s="606"/>
      <c r="M54" s="606"/>
      <c r="N54" s="606"/>
      <c r="O54" s="606"/>
    </row>
    <row r="55" spans="1:15" s="43" customFormat="1" ht="30" customHeight="1" x14ac:dyDescent="0.35">
      <c r="A55" s="216" t="s">
        <v>218</v>
      </c>
      <c r="B55" s="216"/>
      <c r="C55" s="216"/>
      <c r="D55" s="217"/>
      <c r="E55" s="217"/>
      <c r="F55" s="217"/>
      <c r="G55" s="217"/>
      <c r="H55" s="217"/>
      <c r="I55" s="217"/>
      <c r="J55" s="217"/>
      <c r="K55" s="217"/>
      <c r="L55" s="217"/>
    </row>
    <row r="56" spans="1:15" s="43" customFormat="1" ht="30" customHeight="1" x14ac:dyDescent="0.35">
      <c r="A56" s="331" t="s">
        <v>36</v>
      </c>
      <c r="B56" s="331"/>
      <c r="C56" s="331"/>
      <c r="D56" s="332"/>
      <c r="E56" s="332"/>
      <c r="F56" s="332"/>
      <c r="G56" s="332"/>
      <c r="H56" s="332"/>
      <c r="I56" s="332"/>
      <c r="J56" s="332"/>
      <c r="K56" s="332"/>
      <c r="L56" s="332"/>
    </row>
  </sheetData>
  <mergeCells count="103">
    <mergeCell ref="A14:D14"/>
    <mergeCell ref="A15:D15"/>
    <mergeCell ref="E13:O13"/>
    <mergeCell ref="E14:O14"/>
    <mergeCell ref="E15:O15"/>
    <mergeCell ref="A13:D13"/>
    <mergeCell ref="A12:O12"/>
    <mergeCell ref="E16:O16"/>
    <mergeCell ref="A29:B29"/>
    <mergeCell ref="C26:G27"/>
    <mergeCell ref="C28:G28"/>
    <mergeCell ref="M23:O23"/>
    <mergeCell ref="A23:G25"/>
    <mergeCell ref="A22:O22"/>
    <mergeCell ref="A18:D18"/>
    <mergeCell ref="A20:D21"/>
    <mergeCell ref="F20:I20"/>
    <mergeCell ref="F21:I21"/>
    <mergeCell ref="J20:O20"/>
    <mergeCell ref="J21:O21"/>
    <mergeCell ref="H23:L23"/>
    <mergeCell ref="H25:I25"/>
    <mergeCell ref="H24:L24"/>
    <mergeCell ref="C29:G29"/>
    <mergeCell ref="E17:I17"/>
    <mergeCell ref="A19:D19"/>
    <mergeCell ref="F19:I19"/>
    <mergeCell ref="J19:O19"/>
    <mergeCell ref="A16:D16"/>
    <mergeCell ref="A17:D17"/>
    <mergeCell ref="F18:I18"/>
    <mergeCell ref="J18:O18"/>
    <mergeCell ref="J17:O17"/>
    <mergeCell ref="A2:O2"/>
    <mergeCell ref="A3:D4"/>
    <mergeCell ref="A6:O6"/>
    <mergeCell ref="A7:D7"/>
    <mergeCell ref="A5:C5"/>
    <mergeCell ref="N3:O3"/>
    <mergeCell ref="N4:O4"/>
    <mergeCell ref="N5:O5"/>
    <mergeCell ref="E3:K5"/>
    <mergeCell ref="E7:O7"/>
    <mergeCell ref="L3:M3"/>
    <mergeCell ref="L4:M4"/>
    <mergeCell ref="L5:M5"/>
    <mergeCell ref="E8:G8"/>
    <mergeCell ref="E10:G10"/>
    <mergeCell ref="E11:G11"/>
    <mergeCell ref="H8:O8"/>
    <mergeCell ref="H10:K10"/>
    <mergeCell ref="H11:K11"/>
    <mergeCell ref="A8:D8"/>
    <mergeCell ref="A9:O9"/>
    <mergeCell ref="A11:D11"/>
    <mergeCell ref="L10:M10"/>
    <mergeCell ref="L11:M11"/>
    <mergeCell ref="N10:O10"/>
    <mergeCell ref="N11:O11"/>
    <mergeCell ref="A10:D10"/>
    <mergeCell ref="A56:L56"/>
    <mergeCell ref="A55:L55"/>
    <mergeCell ref="A39:O44"/>
    <mergeCell ref="A45:O45"/>
    <mergeCell ref="A51:O51"/>
    <mergeCell ref="A52:D52"/>
    <mergeCell ref="L53:O53"/>
    <mergeCell ref="L54:O54"/>
    <mergeCell ref="A54:D54"/>
    <mergeCell ref="N47:O47"/>
    <mergeCell ref="N48:O48"/>
    <mergeCell ref="N49:O49"/>
    <mergeCell ref="N50:O50"/>
    <mergeCell ref="L52:O52"/>
    <mergeCell ref="N46:O46"/>
    <mergeCell ref="A53:D53"/>
    <mergeCell ref="B46:M46"/>
    <mergeCell ref="B47:M47"/>
    <mergeCell ref="B48:M48"/>
    <mergeCell ref="B49:M49"/>
    <mergeCell ref="B50:M50"/>
    <mergeCell ref="E52:H52"/>
    <mergeCell ref="I52:K52"/>
    <mergeCell ref="A32:O37"/>
    <mergeCell ref="A38:O38"/>
    <mergeCell ref="A31:O31"/>
    <mergeCell ref="M24:O24"/>
    <mergeCell ref="K25:L25"/>
    <mergeCell ref="N25:O25"/>
    <mergeCell ref="N29:O29"/>
    <mergeCell ref="N30:O30"/>
    <mergeCell ref="N26:O27"/>
    <mergeCell ref="K27:L27"/>
    <mergeCell ref="J26:M26"/>
    <mergeCell ref="K28:L28"/>
    <mergeCell ref="N28:O28"/>
    <mergeCell ref="K29:L29"/>
    <mergeCell ref="I26:I27"/>
    <mergeCell ref="A26:B27"/>
    <mergeCell ref="A28:B28"/>
    <mergeCell ref="A30:B30"/>
    <mergeCell ref="C30:G30"/>
    <mergeCell ref="H26:H27"/>
  </mergeCells>
  <dataValidations count="1">
    <dataValidation allowBlank="1" showInputMessage="1" showErrorMessage="1" prompt="Nazwa wskazana w Umowie z Wykonwcą" sqref="E7:O7" xr:uid="{00000000-0002-0000-0E00-000000000000}"/>
  </dataValidations>
  <printOptions horizontalCentered="1"/>
  <pageMargins left="0.31496062992125984" right="0.31496062992125984" top="0.35433070866141736" bottom="0.35433070866141736" header="0.31496062992125984" footer="0.31496062992125984"/>
  <pageSetup paperSize="9" scale="38" orientation="portrait" horizontalDpi="200" verticalDpi="20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5366" r:id="rId4" name="Check Box 6">
              <controlPr defaultSize="0" autoFill="0" autoLine="0" autoPict="0">
                <anchor moveWithCells="1">
                  <from>
                    <xdr:col>13</xdr:col>
                    <xdr:colOff>876300</xdr:colOff>
                    <xdr:row>45</xdr:row>
                    <xdr:rowOff>66675</xdr:rowOff>
                  </from>
                  <to>
                    <xdr:col>14</xdr:col>
                    <xdr:colOff>257175</xdr:colOff>
                    <xdr:row>45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67" r:id="rId5" name="Check Box 7">
              <controlPr defaultSize="0" autoFill="0" autoLine="0" autoPict="0">
                <anchor moveWithCells="1">
                  <from>
                    <xdr:col>13</xdr:col>
                    <xdr:colOff>876300</xdr:colOff>
                    <xdr:row>46</xdr:row>
                    <xdr:rowOff>66675</xdr:rowOff>
                  </from>
                  <to>
                    <xdr:col>14</xdr:col>
                    <xdr:colOff>257175</xdr:colOff>
                    <xdr:row>46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68" r:id="rId6" name="Check Box 8">
              <controlPr defaultSize="0" autoFill="0" autoLine="0" autoPict="0">
                <anchor moveWithCells="1">
                  <from>
                    <xdr:col>13</xdr:col>
                    <xdr:colOff>876300</xdr:colOff>
                    <xdr:row>47</xdr:row>
                    <xdr:rowOff>66675</xdr:rowOff>
                  </from>
                  <to>
                    <xdr:col>14</xdr:col>
                    <xdr:colOff>257175</xdr:colOff>
                    <xdr:row>47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69" r:id="rId7" name="Check Box 9">
              <controlPr defaultSize="0" autoFill="0" autoLine="0" autoPict="0">
                <anchor moveWithCells="1">
                  <from>
                    <xdr:col>13</xdr:col>
                    <xdr:colOff>876300</xdr:colOff>
                    <xdr:row>48</xdr:row>
                    <xdr:rowOff>66675</xdr:rowOff>
                  </from>
                  <to>
                    <xdr:col>14</xdr:col>
                    <xdr:colOff>257175</xdr:colOff>
                    <xdr:row>48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70" r:id="rId8" name="Check Box 10">
              <controlPr defaultSize="0" autoFill="0" autoLine="0" autoPict="0">
                <anchor moveWithCells="1">
                  <from>
                    <xdr:col>13</xdr:col>
                    <xdr:colOff>876300</xdr:colOff>
                    <xdr:row>49</xdr:row>
                    <xdr:rowOff>66675</xdr:rowOff>
                  </from>
                  <to>
                    <xdr:col>14</xdr:col>
                    <xdr:colOff>257175</xdr:colOff>
                    <xdr:row>49</xdr:row>
                    <xdr:rowOff>304800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E00-000001000000}">
          <x14:formula1>
            <xm:f>METRYCZKA!$C$17:$C$42</xm:f>
          </x14:formula1>
          <xm:sqref>J18:O21</xm:sqref>
        </x14:dataValidation>
      </x14:dataValidations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theme="0"/>
  </sheetPr>
  <dimension ref="A1:K56"/>
  <sheetViews>
    <sheetView view="pageBreakPreview" zoomScale="70" zoomScaleNormal="60" zoomScaleSheetLayoutView="70" workbookViewId="0">
      <pane ySplit="1" topLeftCell="A2" activePane="bottomLeft" state="frozen"/>
      <selection pane="bottomLeft" activeCell="A3" sqref="A3:C4"/>
    </sheetView>
  </sheetViews>
  <sheetFormatPr defaultColWidth="9.140625" defaultRowHeight="14.25" outlineLevelRow="1" x14ac:dyDescent="0.2"/>
  <cols>
    <col min="1" max="1" width="5.7109375" style="35" customWidth="1"/>
    <col min="2" max="2" width="25.7109375" style="35" customWidth="1"/>
    <col min="3" max="3" width="30.7109375" style="35" customWidth="1"/>
    <col min="4" max="4" width="5.7109375" style="35" customWidth="1"/>
    <col min="5" max="5" width="25.7109375" style="35" customWidth="1"/>
    <col min="6" max="6" width="30.7109375" style="35" customWidth="1"/>
    <col min="7" max="7" width="5.7109375" style="35" customWidth="1"/>
    <col min="8" max="8" width="25.7109375" style="35" customWidth="1"/>
    <col min="9" max="9" width="30.7109375" style="35" customWidth="1"/>
    <col min="10" max="10" width="36.7109375" style="35" customWidth="1"/>
    <col min="11" max="11" width="24.7109375" style="35" customWidth="1"/>
    <col min="12" max="16384" width="9.140625" style="35"/>
  </cols>
  <sheetData>
    <row r="1" spans="1:11" ht="0.95" customHeight="1" x14ac:dyDescent="0.2"/>
    <row r="2" spans="1:11" ht="90" customHeight="1" x14ac:dyDescent="0.2">
      <c r="A2" s="337"/>
      <c r="B2" s="337"/>
      <c r="C2" s="337"/>
      <c r="D2" s="337"/>
      <c r="E2" s="337"/>
      <c r="F2" s="337"/>
      <c r="G2" s="337"/>
      <c r="H2" s="337"/>
      <c r="I2" s="337"/>
      <c r="J2" s="337"/>
      <c r="K2" s="337"/>
    </row>
    <row r="3" spans="1:11" ht="30" customHeight="1" x14ac:dyDescent="0.2">
      <c r="A3" s="278"/>
      <c r="B3" s="278"/>
      <c r="C3" s="278"/>
      <c r="D3" s="423" t="s">
        <v>467</v>
      </c>
      <c r="E3" s="649"/>
      <c r="F3" s="649"/>
      <c r="G3" s="649"/>
      <c r="H3" s="649"/>
      <c r="I3" s="424"/>
      <c r="J3" s="14" t="s">
        <v>185</v>
      </c>
      <c r="K3" s="15" t="s">
        <v>3</v>
      </c>
    </row>
    <row r="4" spans="1:11" ht="30" customHeight="1" x14ac:dyDescent="0.2">
      <c r="A4" s="278"/>
      <c r="B4" s="278"/>
      <c r="C4" s="278"/>
      <c r="D4" s="650"/>
      <c r="E4" s="651"/>
      <c r="F4" s="651"/>
      <c r="G4" s="651"/>
      <c r="H4" s="651"/>
      <c r="I4" s="425"/>
      <c r="J4" s="14" t="s">
        <v>25</v>
      </c>
      <c r="K4" s="15" t="s">
        <v>2</v>
      </c>
    </row>
    <row r="5" spans="1:11" ht="30" customHeight="1" x14ac:dyDescent="0.2">
      <c r="A5" s="279" t="s">
        <v>0</v>
      </c>
      <c r="B5" s="275"/>
      <c r="C5" s="17" t="s">
        <v>1</v>
      </c>
      <c r="D5" s="652"/>
      <c r="E5" s="653"/>
      <c r="F5" s="653"/>
      <c r="G5" s="653"/>
      <c r="H5" s="653"/>
      <c r="I5" s="426"/>
      <c r="J5" s="14" t="s">
        <v>186</v>
      </c>
      <c r="K5" s="45" t="s">
        <v>35</v>
      </c>
    </row>
    <row r="6" spans="1:11" ht="30" customHeight="1" x14ac:dyDescent="0.2">
      <c r="A6" s="260" t="s">
        <v>586</v>
      </c>
      <c r="B6" s="260"/>
      <c r="C6" s="260"/>
      <c r="D6" s="260"/>
      <c r="E6" s="260"/>
      <c r="F6" s="260"/>
      <c r="G6" s="260"/>
      <c r="H6" s="260"/>
      <c r="I6" s="260"/>
      <c r="J6" s="260"/>
      <c r="K6" s="260"/>
    </row>
    <row r="7" spans="1:11" ht="60" customHeight="1" x14ac:dyDescent="0.35">
      <c r="A7" s="230" t="s">
        <v>4</v>
      </c>
      <c r="B7" s="230"/>
      <c r="C7" s="230"/>
      <c r="D7" s="357" t="str">
        <f>IF(METRYCZKA!$B$6="","",METRYCZKA!$B$6)</f>
        <v>TEST TEST TEST</v>
      </c>
      <c r="E7" s="647"/>
      <c r="F7" s="647"/>
      <c r="G7" s="647"/>
      <c r="H7" s="647"/>
      <c r="I7" s="647"/>
      <c r="J7" s="647"/>
      <c r="K7" s="648"/>
    </row>
    <row r="8" spans="1:11" ht="30" customHeight="1" x14ac:dyDescent="0.35">
      <c r="A8" s="230" t="s">
        <v>5</v>
      </c>
      <c r="B8" s="230"/>
      <c r="C8" s="230"/>
      <c r="D8" s="197" t="str">
        <f>IF(METRYCZKA!$B$7="","",METRYCZKA!$B$7)</f>
        <v>TEST TEST TEST</v>
      </c>
      <c r="E8" s="414"/>
      <c r="F8" s="414"/>
      <c r="G8" s="360"/>
      <c r="H8" s="360"/>
      <c r="I8" s="360"/>
      <c r="J8" s="360"/>
      <c r="K8" s="361"/>
    </row>
    <row r="9" spans="1:11" ht="30" customHeight="1" x14ac:dyDescent="0.2">
      <c r="A9" s="260" t="s">
        <v>587</v>
      </c>
      <c r="B9" s="260"/>
      <c r="C9" s="260"/>
      <c r="D9" s="260"/>
      <c r="E9" s="260"/>
      <c r="F9" s="260"/>
      <c r="G9" s="260"/>
      <c r="H9" s="260"/>
      <c r="I9" s="260"/>
      <c r="J9" s="260"/>
      <c r="K9" s="260"/>
    </row>
    <row r="10" spans="1:11" ht="30" customHeight="1" x14ac:dyDescent="0.35">
      <c r="A10" s="230" t="s">
        <v>6</v>
      </c>
      <c r="B10" s="230"/>
      <c r="C10" s="230"/>
      <c r="D10" s="197" t="str">
        <f>IF(METRYCZKA!$B$9="","",METRYCZKA!$B$9)</f>
        <v>TEST TEST TEST</v>
      </c>
      <c r="E10" s="246"/>
      <c r="F10" s="246"/>
      <c r="G10" s="360"/>
      <c r="H10" s="360"/>
      <c r="I10" s="361"/>
      <c r="J10" s="13" t="s">
        <v>184</v>
      </c>
      <c r="K10" s="13" t="str">
        <f>IF(METRYCZKA!$D$9="","",METRYCZKA!$D$9)</f>
        <v>własne</v>
      </c>
    </row>
    <row r="11" spans="1:11" ht="30" customHeight="1" x14ac:dyDescent="0.35">
      <c r="A11" s="230" t="s">
        <v>7</v>
      </c>
      <c r="B11" s="230"/>
      <c r="C11" s="230"/>
      <c r="D11" s="274" t="str">
        <f>IF(METRYCZKA!$B$10="","",METRYCZKA!$B$10)</f>
        <v>TEST TEST TEST</v>
      </c>
      <c r="E11" s="362"/>
      <c r="F11" s="362"/>
      <c r="G11" s="360"/>
      <c r="H11" s="360"/>
      <c r="I11" s="361"/>
      <c r="J11" s="13" t="s">
        <v>8</v>
      </c>
      <c r="K11" s="13" t="str">
        <f>IF(METRYCZKA!$D$10="","",METRYCZKA!$D$10)</f>
        <v>TEST</v>
      </c>
    </row>
    <row r="12" spans="1:11" ht="30" customHeight="1" x14ac:dyDescent="0.2">
      <c r="A12" s="260" t="s">
        <v>588</v>
      </c>
      <c r="B12" s="260"/>
      <c r="C12" s="260"/>
      <c r="D12" s="260"/>
      <c r="E12" s="260"/>
      <c r="F12" s="260"/>
      <c r="G12" s="260"/>
      <c r="H12" s="260"/>
      <c r="I12" s="260"/>
      <c r="J12" s="260"/>
      <c r="K12" s="260"/>
    </row>
    <row r="13" spans="1:11" ht="30" customHeight="1" x14ac:dyDescent="0.2">
      <c r="A13" s="230" t="s">
        <v>9</v>
      </c>
      <c r="B13" s="230"/>
      <c r="C13" s="230"/>
      <c r="D13" s="346" t="str">
        <f>IF(METRYCZKA!$B$12="","",METRYCZKA!$B$12)</f>
        <v>TEST TEST TEST</v>
      </c>
      <c r="E13" s="228"/>
      <c r="F13" s="228"/>
      <c r="G13" s="228"/>
      <c r="H13" s="228"/>
      <c r="I13" s="228"/>
      <c r="J13" s="228"/>
      <c r="K13" s="229"/>
    </row>
    <row r="14" spans="1:11" ht="60" customHeight="1" x14ac:dyDescent="0.2">
      <c r="A14" s="230" t="s">
        <v>10</v>
      </c>
      <c r="B14" s="230"/>
      <c r="C14" s="230"/>
      <c r="D14" s="346" t="str">
        <f>IF(METRYCZKA!$B$13="","",METRYCZKA!$B$13)</f>
        <v>TEST TEST TEST</v>
      </c>
      <c r="E14" s="228"/>
      <c r="F14" s="228"/>
      <c r="G14" s="228"/>
      <c r="H14" s="228"/>
      <c r="I14" s="228"/>
      <c r="J14" s="228"/>
      <c r="K14" s="229"/>
    </row>
    <row r="15" spans="1:11" ht="30" hidden="1" customHeight="1" outlineLevel="1" x14ac:dyDescent="0.2">
      <c r="A15" s="230" t="s">
        <v>11</v>
      </c>
      <c r="B15" s="230"/>
      <c r="C15" s="230"/>
      <c r="D15" s="346" t="str">
        <f>IF(METRYCZKA!$B$14="","",METRYCZKA!$B$14)</f>
        <v>TEST TEST TEST</v>
      </c>
      <c r="E15" s="228"/>
      <c r="F15" s="228"/>
      <c r="G15" s="228"/>
      <c r="H15" s="228"/>
      <c r="I15" s="228"/>
      <c r="J15" s="228"/>
      <c r="K15" s="229"/>
    </row>
    <row r="16" spans="1:11" ht="30" hidden="1" customHeight="1" outlineLevel="1" x14ac:dyDescent="0.2">
      <c r="A16" s="387" t="s">
        <v>12</v>
      </c>
      <c r="B16" s="387"/>
      <c r="C16" s="387"/>
      <c r="D16" s="346" t="str">
        <f>IF(METRYCZKA!$B$15="","",METRYCZKA!$B$15)</f>
        <v>TEST TEST TEST</v>
      </c>
      <c r="E16" s="228"/>
      <c r="F16" s="228"/>
      <c r="G16" s="228"/>
      <c r="H16" s="228"/>
      <c r="I16" s="228"/>
      <c r="J16" s="228"/>
      <c r="K16" s="229"/>
    </row>
    <row r="17" spans="1:11" ht="30" customHeight="1" collapsed="1" x14ac:dyDescent="0.2">
      <c r="A17" s="366" t="s">
        <v>589</v>
      </c>
      <c r="B17" s="366"/>
      <c r="C17" s="366"/>
      <c r="D17" s="408" t="s">
        <v>24</v>
      </c>
      <c r="E17" s="409"/>
      <c r="F17" s="409"/>
      <c r="G17" s="409"/>
      <c r="H17" s="410"/>
      <c r="I17" s="369" t="s">
        <v>194</v>
      </c>
      <c r="J17" s="370"/>
      <c r="K17" s="370"/>
    </row>
    <row r="18" spans="1:11" ht="30" customHeight="1" x14ac:dyDescent="0.2">
      <c r="A18" s="402" t="s">
        <v>9</v>
      </c>
      <c r="B18" s="419"/>
      <c r="C18" s="249"/>
      <c r="D18" s="103">
        <v>1</v>
      </c>
      <c r="E18" s="411" t="str">
        <f>IF(I18="","",INDEX(METRYCZKA!$B$17:$C$42,MATCH($I18,METRYCZKA!$C$17:$C$42,0),1))</f>
        <v>TEST TEST 8</v>
      </c>
      <c r="F18" s="412"/>
      <c r="G18" s="412"/>
      <c r="H18" s="413"/>
      <c r="I18" s="646" t="s">
        <v>713</v>
      </c>
      <c r="J18" s="297"/>
      <c r="K18" s="298"/>
    </row>
    <row r="19" spans="1:11" ht="30" customHeight="1" x14ac:dyDescent="0.2">
      <c r="A19" s="253"/>
      <c r="B19" s="254"/>
      <c r="C19" s="255"/>
      <c r="D19" s="103">
        <v>2</v>
      </c>
      <c r="E19" s="411" t="str">
        <f>IF(I19="","",INDEX(METRYCZKA!$B$17:$C$42,MATCH($I19,METRYCZKA!$C$17:$C$42,0),1))</f>
        <v>TEST TEST 10</v>
      </c>
      <c r="F19" s="412"/>
      <c r="G19" s="412"/>
      <c r="H19" s="413"/>
      <c r="I19" s="646" t="s">
        <v>40</v>
      </c>
      <c r="J19" s="297"/>
      <c r="K19" s="298"/>
    </row>
    <row r="20" spans="1:11" ht="30" customHeight="1" x14ac:dyDescent="0.2">
      <c r="A20" s="402" t="s">
        <v>10</v>
      </c>
      <c r="B20" s="419"/>
      <c r="C20" s="249"/>
      <c r="D20" s="103">
        <v>1</v>
      </c>
      <c r="E20" s="411" t="str">
        <f>IF(I20="","",INDEX(METRYCZKA!$B$17:$C$42,MATCH($I20,METRYCZKA!$C$17:$C$42,0),1))</f>
        <v>TEST TEST 12</v>
      </c>
      <c r="F20" s="412"/>
      <c r="G20" s="412"/>
      <c r="H20" s="413"/>
      <c r="I20" s="646" t="s">
        <v>311</v>
      </c>
      <c r="J20" s="297"/>
      <c r="K20" s="298"/>
    </row>
    <row r="21" spans="1:11" ht="30" customHeight="1" x14ac:dyDescent="0.2">
      <c r="A21" s="253"/>
      <c r="B21" s="254"/>
      <c r="C21" s="255"/>
      <c r="D21" s="103">
        <v>2</v>
      </c>
      <c r="E21" s="411" t="str">
        <f>IF(I21="","",INDEX(METRYCZKA!$B$17:$C$42,MATCH($I21,METRYCZKA!$C$17:$C$42,0),1))</f>
        <v/>
      </c>
      <c r="F21" s="412"/>
      <c r="G21" s="412"/>
      <c r="H21" s="413"/>
      <c r="I21" s="646"/>
      <c r="J21" s="297"/>
      <c r="K21" s="298"/>
    </row>
    <row r="22" spans="1:11" ht="30" hidden="1" customHeight="1" outlineLevel="1" x14ac:dyDescent="0.2">
      <c r="A22" s="402" t="s">
        <v>11</v>
      </c>
      <c r="B22" s="419"/>
      <c r="C22" s="249"/>
      <c r="D22" s="103">
        <v>1</v>
      </c>
      <c r="E22" s="411" t="str">
        <f>IF(I22="","",INDEX(METRYCZKA!$B$17:$C$42,MATCH($I22,METRYCZKA!$C$17:$C$42,0),1))</f>
        <v/>
      </c>
      <c r="F22" s="412"/>
      <c r="G22" s="412"/>
      <c r="H22" s="413"/>
      <c r="I22" s="646"/>
      <c r="J22" s="297"/>
      <c r="K22" s="298"/>
    </row>
    <row r="23" spans="1:11" ht="30" hidden="1" customHeight="1" outlineLevel="1" x14ac:dyDescent="0.2">
      <c r="A23" s="253"/>
      <c r="B23" s="254"/>
      <c r="C23" s="255"/>
      <c r="D23" s="103">
        <v>2</v>
      </c>
      <c r="E23" s="411" t="str">
        <f>IF(I23="","",INDEX(METRYCZKA!$B$17:$C$42,MATCH($I23,METRYCZKA!$C$17:$C$42,0),1))</f>
        <v/>
      </c>
      <c r="F23" s="412"/>
      <c r="G23" s="412"/>
      <c r="H23" s="413"/>
      <c r="I23" s="646"/>
      <c r="J23" s="297"/>
      <c r="K23" s="298"/>
    </row>
    <row r="24" spans="1:11" ht="30" customHeight="1" collapsed="1" x14ac:dyDescent="0.2">
      <c r="A24" s="480" t="s">
        <v>607</v>
      </c>
      <c r="B24" s="480"/>
      <c r="C24" s="480"/>
      <c r="D24" s="480"/>
      <c r="E24" s="480"/>
      <c r="F24" s="480"/>
      <c r="G24" s="480"/>
      <c r="H24" s="480"/>
      <c r="I24" s="480"/>
      <c r="J24" s="480"/>
      <c r="K24" s="480"/>
    </row>
    <row r="25" spans="1:11" ht="180" customHeight="1" x14ac:dyDescent="0.2">
      <c r="A25" s="654" t="s">
        <v>468</v>
      </c>
      <c r="B25" s="655"/>
      <c r="C25" s="656"/>
      <c r="D25" s="656"/>
      <c r="E25" s="656"/>
      <c r="F25" s="656"/>
      <c r="G25" s="656"/>
      <c r="H25" s="656"/>
      <c r="I25" s="656"/>
      <c r="J25" s="656"/>
      <c r="K25" s="657"/>
    </row>
    <row r="26" spans="1:11" ht="60" customHeight="1" x14ac:dyDescent="0.2">
      <c r="A26" s="104" t="s">
        <v>124</v>
      </c>
      <c r="B26" s="224" t="s">
        <v>195</v>
      </c>
      <c r="C26" s="226"/>
      <c r="D26" s="224" t="s">
        <v>469</v>
      </c>
      <c r="E26" s="225"/>
      <c r="F26" s="226"/>
      <c r="G26" s="224" t="s">
        <v>134</v>
      </c>
      <c r="H26" s="226"/>
      <c r="I26" s="83" t="s">
        <v>220</v>
      </c>
      <c r="J26" s="50" t="s">
        <v>221</v>
      </c>
      <c r="K26" s="50" t="s">
        <v>471</v>
      </c>
    </row>
    <row r="27" spans="1:11" ht="30" customHeight="1" x14ac:dyDescent="0.2">
      <c r="A27" s="105"/>
      <c r="B27" s="451"/>
      <c r="C27" s="451"/>
      <c r="D27" s="570"/>
      <c r="E27" s="297"/>
      <c r="F27" s="298"/>
      <c r="G27" s="636"/>
      <c r="H27" s="209"/>
      <c r="I27" s="59"/>
      <c r="J27" s="59"/>
      <c r="K27" s="15"/>
    </row>
    <row r="28" spans="1:11" ht="30" customHeight="1" x14ac:dyDescent="0.2">
      <c r="A28" s="105"/>
      <c r="B28" s="451"/>
      <c r="C28" s="451"/>
      <c r="D28" s="570"/>
      <c r="E28" s="297"/>
      <c r="F28" s="298"/>
      <c r="G28" s="636"/>
      <c r="H28" s="209"/>
      <c r="I28" s="59"/>
      <c r="J28" s="59"/>
      <c r="K28" s="15"/>
    </row>
    <row r="29" spans="1:11" ht="30" customHeight="1" x14ac:dyDescent="0.2">
      <c r="A29" s="105"/>
      <c r="B29" s="451"/>
      <c r="C29" s="451"/>
      <c r="D29" s="570"/>
      <c r="E29" s="297"/>
      <c r="F29" s="298"/>
      <c r="G29" s="636"/>
      <c r="H29" s="209"/>
      <c r="I29" s="59"/>
      <c r="J29" s="59"/>
      <c r="K29" s="15"/>
    </row>
    <row r="30" spans="1:11" ht="30" customHeight="1" x14ac:dyDescent="0.2">
      <c r="A30" s="105"/>
      <c r="B30" s="451"/>
      <c r="C30" s="451"/>
      <c r="D30" s="570"/>
      <c r="E30" s="297"/>
      <c r="F30" s="298"/>
      <c r="G30" s="636"/>
      <c r="H30" s="209"/>
      <c r="I30" s="59"/>
      <c r="J30" s="59"/>
      <c r="K30" s="15"/>
    </row>
    <row r="31" spans="1:11" ht="30" customHeight="1" x14ac:dyDescent="0.2">
      <c r="A31" s="105"/>
      <c r="B31" s="451"/>
      <c r="C31" s="451"/>
      <c r="D31" s="570"/>
      <c r="E31" s="297"/>
      <c r="F31" s="298"/>
      <c r="G31" s="636"/>
      <c r="H31" s="209"/>
      <c r="I31" s="59"/>
      <c r="J31" s="59"/>
      <c r="K31" s="15"/>
    </row>
    <row r="32" spans="1:11" ht="30" customHeight="1" x14ac:dyDescent="0.2">
      <c r="A32" s="105"/>
      <c r="B32" s="451"/>
      <c r="C32" s="451"/>
      <c r="D32" s="570"/>
      <c r="E32" s="297"/>
      <c r="F32" s="298"/>
      <c r="G32" s="636"/>
      <c r="H32" s="209"/>
      <c r="I32" s="59"/>
      <c r="J32" s="59"/>
      <c r="K32" s="15"/>
    </row>
    <row r="33" spans="1:11" ht="30" customHeight="1" x14ac:dyDescent="0.2">
      <c r="A33" s="105"/>
      <c r="B33" s="451"/>
      <c r="C33" s="451"/>
      <c r="D33" s="570"/>
      <c r="E33" s="297"/>
      <c r="F33" s="298"/>
      <c r="G33" s="636"/>
      <c r="H33" s="209"/>
      <c r="I33" s="59"/>
      <c r="J33" s="59"/>
      <c r="K33" s="15"/>
    </row>
    <row r="34" spans="1:11" ht="60" customHeight="1" x14ac:dyDescent="0.2">
      <c r="A34" s="445" t="s">
        <v>196</v>
      </c>
      <c r="B34" s="445"/>
      <c r="C34" s="230"/>
      <c r="D34" s="296" t="s">
        <v>470</v>
      </c>
      <c r="E34" s="663"/>
      <c r="F34" s="663"/>
      <c r="G34" s="663"/>
      <c r="H34" s="663"/>
      <c r="I34" s="663"/>
      <c r="J34" s="663"/>
      <c r="K34" s="660"/>
    </row>
    <row r="35" spans="1:11" ht="90" customHeight="1" x14ac:dyDescent="0.2">
      <c r="A35" s="445" t="s">
        <v>197</v>
      </c>
      <c r="B35" s="445"/>
      <c r="C35" s="230"/>
      <c r="D35" s="570"/>
      <c r="E35" s="297"/>
      <c r="F35" s="297"/>
      <c r="G35" s="297"/>
      <c r="H35" s="297"/>
      <c r="I35" s="297"/>
      <c r="J35" s="297"/>
      <c r="K35" s="298"/>
    </row>
    <row r="36" spans="1:11" ht="30" customHeight="1" x14ac:dyDescent="0.2">
      <c r="A36" s="260" t="s">
        <v>592</v>
      </c>
      <c r="B36" s="260"/>
      <c r="C36" s="260"/>
      <c r="D36" s="260"/>
      <c r="E36" s="260"/>
      <c r="F36" s="260"/>
      <c r="G36" s="260"/>
      <c r="H36" s="260"/>
      <c r="I36" s="260"/>
      <c r="J36" s="260"/>
      <c r="K36" s="260"/>
    </row>
    <row r="37" spans="1:11" ht="30" customHeight="1" x14ac:dyDescent="0.2">
      <c r="A37" s="28">
        <v>1</v>
      </c>
      <c r="B37" s="213" t="s">
        <v>636</v>
      </c>
      <c r="C37" s="214"/>
      <c r="D37" s="214"/>
      <c r="E37" s="214"/>
      <c r="F37" s="214"/>
      <c r="G37" s="214"/>
      <c r="H37" s="214"/>
      <c r="I37" s="214"/>
      <c r="J37" s="660"/>
      <c r="K37" s="52"/>
    </row>
    <row r="38" spans="1:11" ht="30" customHeight="1" x14ac:dyDescent="0.2">
      <c r="A38" s="28">
        <v>2</v>
      </c>
      <c r="B38" s="213" t="s">
        <v>198</v>
      </c>
      <c r="C38" s="214"/>
      <c r="D38" s="214"/>
      <c r="E38" s="214"/>
      <c r="F38" s="214"/>
      <c r="G38" s="214"/>
      <c r="H38" s="214"/>
      <c r="I38" s="214"/>
      <c r="J38" s="215"/>
      <c r="K38" s="52"/>
    </row>
    <row r="39" spans="1:11" ht="30" customHeight="1" x14ac:dyDescent="0.2">
      <c r="A39" s="28">
        <v>3</v>
      </c>
      <c r="B39" s="213" t="s">
        <v>199</v>
      </c>
      <c r="C39" s="214"/>
      <c r="D39" s="214"/>
      <c r="E39" s="214"/>
      <c r="F39" s="214"/>
      <c r="G39" s="214"/>
      <c r="H39" s="214"/>
      <c r="I39" s="214"/>
      <c r="J39" s="215"/>
      <c r="K39" s="52"/>
    </row>
    <row r="40" spans="1:11" ht="30" customHeight="1" x14ac:dyDescent="0.2">
      <c r="A40" s="28">
        <v>4</v>
      </c>
      <c r="B40" s="213" t="s">
        <v>200</v>
      </c>
      <c r="C40" s="214"/>
      <c r="D40" s="214"/>
      <c r="E40" s="214"/>
      <c r="F40" s="214"/>
      <c r="G40" s="214"/>
      <c r="H40" s="214"/>
      <c r="I40" s="214"/>
      <c r="J40" s="215"/>
      <c r="K40" s="52"/>
    </row>
    <row r="41" spans="1:11" ht="30" customHeight="1" x14ac:dyDescent="0.2">
      <c r="A41" s="476" t="s">
        <v>604</v>
      </c>
      <c r="B41" s="658"/>
      <c r="C41" s="659"/>
      <c r="D41" s="659"/>
      <c r="E41" s="419"/>
      <c r="F41" s="419"/>
      <c r="G41" s="419"/>
      <c r="H41" s="419"/>
      <c r="I41" s="419"/>
      <c r="J41" s="419"/>
      <c r="K41" s="249"/>
    </row>
    <row r="42" spans="1:11" ht="30" customHeight="1" x14ac:dyDescent="0.2">
      <c r="A42" s="637"/>
      <c r="B42" s="638"/>
      <c r="C42" s="638"/>
      <c r="D42" s="638"/>
      <c r="E42" s="638"/>
      <c r="F42" s="638"/>
      <c r="G42" s="638"/>
      <c r="H42" s="638"/>
      <c r="I42" s="638"/>
      <c r="J42" s="638"/>
      <c r="K42" s="639"/>
    </row>
    <row r="43" spans="1:11" ht="30" customHeight="1" x14ac:dyDescent="0.2">
      <c r="A43" s="640"/>
      <c r="B43" s="641"/>
      <c r="C43" s="641"/>
      <c r="D43" s="641"/>
      <c r="E43" s="641"/>
      <c r="F43" s="641"/>
      <c r="G43" s="641"/>
      <c r="H43" s="641"/>
      <c r="I43" s="641"/>
      <c r="J43" s="641"/>
      <c r="K43" s="642"/>
    </row>
    <row r="44" spans="1:11" ht="30" customHeight="1" x14ac:dyDescent="0.2">
      <c r="A44" s="640"/>
      <c r="B44" s="641"/>
      <c r="C44" s="641"/>
      <c r="D44" s="641"/>
      <c r="E44" s="641"/>
      <c r="F44" s="641"/>
      <c r="G44" s="641"/>
      <c r="H44" s="641"/>
      <c r="I44" s="641"/>
      <c r="J44" s="641"/>
      <c r="K44" s="642"/>
    </row>
    <row r="45" spans="1:11" ht="30" customHeight="1" x14ac:dyDescent="0.2">
      <c r="A45" s="640"/>
      <c r="B45" s="641"/>
      <c r="C45" s="641"/>
      <c r="D45" s="641"/>
      <c r="E45" s="641"/>
      <c r="F45" s="641"/>
      <c r="G45" s="641"/>
      <c r="H45" s="641"/>
      <c r="I45" s="641"/>
      <c r="J45" s="641"/>
      <c r="K45" s="642"/>
    </row>
    <row r="46" spans="1:11" ht="30" customHeight="1" x14ac:dyDescent="0.2">
      <c r="A46" s="640"/>
      <c r="B46" s="641"/>
      <c r="C46" s="641"/>
      <c r="D46" s="641"/>
      <c r="E46" s="641"/>
      <c r="F46" s="641"/>
      <c r="G46" s="641"/>
      <c r="H46" s="641"/>
      <c r="I46" s="641"/>
      <c r="J46" s="641"/>
      <c r="K46" s="642"/>
    </row>
    <row r="47" spans="1:11" ht="30" customHeight="1" x14ac:dyDescent="0.2">
      <c r="A47" s="643"/>
      <c r="B47" s="644"/>
      <c r="C47" s="644"/>
      <c r="D47" s="644"/>
      <c r="E47" s="644"/>
      <c r="F47" s="644"/>
      <c r="G47" s="644"/>
      <c r="H47" s="644"/>
      <c r="I47" s="644"/>
      <c r="J47" s="644"/>
      <c r="K47" s="645"/>
    </row>
    <row r="48" spans="1:11" ht="30" customHeight="1" x14ac:dyDescent="0.35">
      <c r="A48" s="292" t="s">
        <v>41</v>
      </c>
      <c r="B48" s="293"/>
      <c r="C48" s="360"/>
      <c r="D48" s="360"/>
      <c r="E48" s="360"/>
      <c r="F48" s="360"/>
      <c r="G48" s="360"/>
      <c r="H48" s="360"/>
      <c r="I48" s="360"/>
      <c r="J48" s="360"/>
      <c r="K48" s="361"/>
    </row>
    <row r="49" spans="1:11" ht="30" customHeight="1" x14ac:dyDescent="0.2">
      <c r="A49" s="260" t="s">
        <v>594</v>
      </c>
      <c r="B49" s="260"/>
      <c r="C49" s="260"/>
      <c r="D49" s="260"/>
      <c r="E49" s="260"/>
      <c r="F49" s="260"/>
      <c r="G49" s="260"/>
      <c r="H49" s="260"/>
      <c r="I49" s="260"/>
      <c r="J49" s="260"/>
      <c r="K49" s="260"/>
    </row>
    <row r="50" spans="1:11" ht="30" customHeight="1" x14ac:dyDescent="0.2">
      <c r="A50" s="197" t="s">
        <v>9</v>
      </c>
      <c r="B50" s="246"/>
      <c r="C50" s="198"/>
      <c r="D50" s="197" t="s">
        <v>10</v>
      </c>
      <c r="E50" s="246"/>
      <c r="F50" s="198"/>
      <c r="G50" s="197" t="s">
        <v>11</v>
      </c>
      <c r="H50" s="246"/>
      <c r="I50" s="198"/>
      <c r="J50" s="262"/>
      <c r="K50" s="198"/>
    </row>
    <row r="51" spans="1:11" ht="180" customHeight="1" x14ac:dyDescent="0.2">
      <c r="A51" s="33">
        <v>1</v>
      </c>
      <c r="B51" s="334"/>
      <c r="C51" s="338"/>
      <c r="D51" s="57">
        <v>1</v>
      </c>
      <c r="E51" s="334"/>
      <c r="F51" s="338"/>
      <c r="G51" s="57">
        <v>1</v>
      </c>
      <c r="H51" s="334"/>
      <c r="I51" s="338"/>
      <c r="J51" s="222"/>
      <c r="K51" s="223"/>
    </row>
    <row r="52" spans="1:11" ht="180" customHeight="1" x14ac:dyDescent="0.2">
      <c r="A52" s="106">
        <v>2</v>
      </c>
      <c r="B52" s="661"/>
      <c r="C52" s="662"/>
      <c r="D52" s="64">
        <v>2</v>
      </c>
      <c r="E52" s="334"/>
      <c r="F52" s="338"/>
      <c r="G52" s="64">
        <v>2</v>
      </c>
      <c r="H52" s="334"/>
      <c r="I52" s="338"/>
      <c r="J52" s="222"/>
      <c r="K52" s="223"/>
    </row>
    <row r="53" spans="1:11" ht="30" customHeight="1" x14ac:dyDescent="0.35">
      <c r="A53" s="216" t="s">
        <v>218</v>
      </c>
      <c r="B53" s="216"/>
      <c r="C53" s="217"/>
      <c r="D53" s="217"/>
      <c r="E53" s="217"/>
      <c r="F53" s="217"/>
      <c r="G53" s="217"/>
      <c r="H53" s="217"/>
      <c r="I53" s="217"/>
      <c r="J53" s="217"/>
      <c r="K53" s="217"/>
    </row>
    <row r="54" spans="1:11" ht="30" customHeight="1" x14ac:dyDescent="0.35">
      <c r="A54" s="331" t="s">
        <v>36</v>
      </c>
      <c r="B54" s="331"/>
      <c r="C54" s="332"/>
      <c r="D54" s="332"/>
      <c r="E54" s="332"/>
      <c r="F54" s="332"/>
      <c r="G54" s="332"/>
      <c r="H54" s="332"/>
      <c r="I54" s="332"/>
      <c r="J54" s="332"/>
      <c r="K54" s="332"/>
    </row>
    <row r="55" spans="1:11" ht="14.25" customHeight="1" x14ac:dyDescent="0.2"/>
    <row r="56" spans="1:11" ht="14.25" customHeight="1" x14ac:dyDescent="0.2"/>
  </sheetData>
  <mergeCells count="97">
    <mergeCell ref="D30:F30"/>
    <mergeCell ref="A50:C50"/>
    <mergeCell ref="D33:F33"/>
    <mergeCell ref="B31:C31"/>
    <mergeCell ref="B32:C32"/>
    <mergeCell ref="B33:C33"/>
    <mergeCell ref="D34:K34"/>
    <mergeCell ref="D35:K35"/>
    <mergeCell ref="A49:K49"/>
    <mergeCell ref="A36:K36"/>
    <mergeCell ref="A35:C35"/>
    <mergeCell ref="D31:F31"/>
    <mergeCell ref="D32:F32"/>
    <mergeCell ref="A48:K48"/>
    <mergeCell ref="B52:C52"/>
    <mergeCell ref="E52:F52"/>
    <mergeCell ref="J52:K52"/>
    <mergeCell ref="B51:C51"/>
    <mergeCell ref="E51:F51"/>
    <mergeCell ref="J51:K51"/>
    <mergeCell ref="D26:F26"/>
    <mergeCell ref="A22:C23"/>
    <mergeCell ref="A34:C34"/>
    <mergeCell ref="A41:K41"/>
    <mergeCell ref="B37:J37"/>
    <mergeCell ref="B38:J38"/>
    <mergeCell ref="B39:J39"/>
    <mergeCell ref="B40:J40"/>
    <mergeCell ref="B26:C26"/>
    <mergeCell ref="B27:C27"/>
    <mergeCell ref="B28:C28"/>
    <mergeCell ref="B29:C29"/>
    <mergeCell ref="B30:C30"/>
    <mergeCell ref="D27:F27"/>
    <mergeCell ref="G26:H26"/>
    <mergeCell ref="D29:F29"/>
    <mergeCell ref="D28:F28"/>
    <mergeCell ref="A25:K25"/>
    <mergeCell ref="I19:K19"/>
    <mergeCell ref="A13:C13"/>
    <mergeCell ref="D13:K13"/>
    <mergeCell ref="D14:K14"/>
    <mergeCell ref="D15:K15"/>
    <mergeCell ref="D16:K16"/>
    <mergeCell ref="I22:K22"/>
    <mergeCell ref="D17:H17"/>
    <mergeCell ref="E18:H18"/>
    <mergeCell ref="E19:H19"/>
    <mergeCell ref="A17:C17"/>
    <mergeCell ref="I17:K17"/>
    <mergeCell ref="I23:K23"/>
    <mergeCell ref="I18:K18"/>
    <mergeCell ref="A14:C14"/>
    <mergeCell ref="A15:C15"/>
    <mergeCell ref="A16:C16"/>
    <mergeCell ref="A11:C11"/>
    <mergeCell ref="G11:I11"/>
    <mergeCell ref="A12:K12"/>
    <mergeCell ref="D11:F11"/>
    <mergeCell ref="A2:K2"/>
    <mergeCell ref="A3:C4"/>
    <mergeCell ref="A6:K6"/>
    <mergeCell ref="A7:C7"/>
    <mergeCell ref="A5:B5"/>
    <mergeCell ref="D7:K7"/>
    <mergeCell ref="D3:I5"/>
    <mergeCell ref="E23:H23"/>
    <mergeCell ref="A18:C19"/>
    <mergeCell ref="E20:H20"/>
    <mergeCell ref="I20:K20"/>
    <mergeCell ref="E21:H21"/>
    <mergeCell ref="I21:K21"/>
    <mergeCell ref="A20:C21"/>
    <mergeCell ref="E22:H22"/>
    <mergeCell ref="A9:K9"/>
    <mergeCell ref="A10:C10"/>
    <mergeCell ref="G10:I10"/>
    <mergeCell ref="D8:F8"/>
    <mergeCell ref="D10:F10"/>
    <mergeCell ref="G8:K8"/>
    <mergeCell ref="A8:C8"/>
    <mergeCell ref="A24:K24"/>
    <mergeCell ref="A54:K54"/>
    <mergeCell ref="A53:K53"/>
    <mergeCell ref="G27:H27"/>
    <mergeCell ref="G28:H28"/>
    <mergeCell ref="G29:H29"/>
    <mergeCell ref="G30:H30"/>
    <mergeCell ref="G31:H31"/>
    <mergeCell ref="G32:H32"/>
    <mergeCell ref="G33:H33"/>
    <mergeCell ref="D50:F50"/>
    <mergeCell ref="H51:I51"/>
    <mergeCell ref="H52:I52"/>
    <mergeCell ref="A42:K47"/>
    <mergeCell ref="G50:I50"/>
    <mergeCell ref="J50:K50"/>
  </mergeCells>
  <dataValidations count="1">
    <dataValidation allowBlank="1" showInputMessage="1" showErrorMessage="1" prompt="Nazwa wskazana w Umowie z Wykonwcą" sqref="D7:K7" xr:uid="{00000000-0002-0000-0F00-000000000000}"/>
  </dataValidations>
  <printOptions horizontalCentered="1"/>
  <pageMargins left="0.31496062992125984" right="0.31496062992125984" top="0.35433070866141736" bottom="0.35433070866141736" header="0.31496062992125984" footer="0.31496062992125984"/>
  <pageSetup paperSize="9" scale="36" orientation="portrait" horizontalDpi="200" verticalDpi="20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5121" r:id="rId4" name="Check Box 1">
              <controlPr defaultSize="0" autoFill="0" autoLine="0" autoPict="0">
                <anchor moveWithCells="1">
                  <from>
                    <xdr:col>10</xdr:col>
                    <xdr:colOff>876300</xdr:colOff>
                    <xdr:row>36</xdr:row>
                    <xdr:rowOff>66675</xdr:rowOff>
                  </from>
                  <to>
                    <xdr:col>10</xdr:col>
                    <xdr:colOff>1123950</xdr:colOff>
                    <xdr:row>36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2" r:id="rId5" name="Check Box 2">
              <controlPr defaultSize="0" autoFill="0" autoLine="0" autoPict="0">
                <anchor moveWithCells="1">
                  <from>
                    <xdr:col>10</xdr:col>
                    <xdr:colOff>876300</xdr:colOff>
                    <xdr:row>37</xdr:row>
                    <xdr:rowOff>66675</xdr:rowOff>
                  </from>
                  <to>
                    <xdr:col>10</xdr:col>
                    <xdr:colOff>1123950</xdr:colOff>
                    <xdr:row>37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3" r:id="rId6" name="Check Box 3">
              <controlPr defaultSize="0" autoFill="0" autoLine="0" autoPict="0">
                <anchor moveWithCells="1">
                  <from>
                    <xdr:col>10</xdr:col>
                    <xdr:colOff>876300</xdr:colOff>
                    <xdr:row>38</xdr:row>
                    <xdr:rowOff>66675</xdr:rowOff>
                  </from>
                  <to>
                    <xdr:col>10</xdr:col>
                    <xdr:colOff>1123950</xdr:colOff>
                    <xdr:row>38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4" r:id="rId7" name="Check Box 4">
              <controlPr defaultSize="0" autoFill="0" autoLine="0" autoPict="0">
                <anchor moveWithCells="1">
                  <from>
                    <xdr:col>10</xdr:col>
                    <xdr:colOff>876300</xdr:colOff>
                    <xdr:row>39</xdr:row>
                    <xdr:rowOff>66675</xdr:rowOff>
                  </from>
                  <to>
                    <xdr:col>10</xdr:col>
                    <xdr:colOff>1123950</xdr:colOff>
                    <xdr:row>39</xdr:row>
                    <xdr:rowOff>304800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F00-000001000000}">
          <x14:formula1>
            <xm:f>METRYCZKA!$C$17:$C$42</xm:f>
          </x14:formula1>
          <xm:sqref>I18:K23</xm:sqref>
        </x14:dataValidation>
      </x14:dataValidations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0000CC"/>
  </sheetPr>
  <dimension ref="A1:K68"/>
  <sheetViews>
    <sheetView view="pageBreakPreview" zoomScale="70" zoomScaleNormal="60" zoomScaleSheetLayoutView="70" workbookViewId="0">
      <pane ySplit="1" topLeftCell="A2" activePane="bottomLeft" state="frozen"/>
      <selection pane="bottomLeft" activeCell="A3" sqref="A3:C4"/>
    </sheetView>
  </sheetViews>
  <sheetFormatPr defaultColWidth="9.140625" defaultRowHeight="14.25" outlineLevelRow="1" x14ac:dyDescent="0.2"/>
  <cols>
    <col min="1" max="1" width="5.7109375" style="35" customWidth="1"/>
    <col min="2" max="2" width="25.7109375" style="35" customWidth="1"/>
    <col min="3" max="3" width="30.7109375" style="35" customWidth="1"/>
    <col min="4" max="4" width="5.7109375" style="35" customWidth="1"/>
    <col min="5" max="5" width="25.7109375" style="35" customWidth="1"/>
    <col min="6" max="6" width="30.7109375" style="35" customWidth="1"/>
    <col min="7" max="7" width="5.7109375" style="35" customWidth="1"/>
    <col min="8" max="8" width="25.7109375" style="35" customWidth="1"/>
    <col min="9" max="9" width="30.7109375" style="35" customWidth="1"/>
    <col min="10" max="10" width="36.7109375" style="35" customWidth="1"/>
    <col min="11" max="11" width="24.7109375" style="35" customWidth="1"/>
    <col min="12" max="16384" width="9.140625" style="35"/>
  </cols>
  <sheetData>
    <row r="1" spans="1:11" ht="0.95" customHeight="1" x14ac:dyDescent="0.2"/>
    <row r="2" spans="1:11" ht="90" customHeight="1" x14ac:dyDescent="0.2">
      <c r="A2" s="337"/>
      <c r="B2" s="337"/>
      <c r="C2" s="337"/>
      <c r="D2" s="337"/>
      <c r="E2" s="337"/>
      <c r="F2" s="337"/>
      <c r="G2" s="337"/>
      <c r="H2" s="337"/>
      <c r="I2" s="337"/>
      <c r="J2" s="337"/>
      <c r="K2" s="337"/>
    </row>
    <row r="3" spans="1:11" ht="30" customHeight="1" x14ac:dyDescent="0.2">
      <c r="A3" s="278"/>
      <c r="B3" s="278"/>
      <c r="C3" s="278"/>
      <c r="D3" s="423" t="s">
        <v>608</v>
      </c>
      <c r="E3" s="455"/>
      <c r="F3" s="455"/>
      <c r="G3" s="455"/>
      <c r="H3" s="455"/>
      <c r="I3" s="456"/>
      <c r="J3" s="14" t="s">
        <v>185</v>
      </c>
      <c r="K3" s="15" t="s">
        <v>3</v>
      </c>
    </row>
    <row r="4" spans="1:11" ht="30" customHeight="1" x14ac:dyDescent="0.2">
      <c r="A4" s="278"/>
      <c r="B4" s="278"/>
      <c r="C4" s="278"/>
      <c r="D4" s="457"/>
      <c r="E4" s="458"/>
      <c r="F4" s="458"/>
      <c r="G4" s="458"/>
      <c r="H4" s="458"/>
      <c r="I4" s="459"/>
      <c r="J4" s="14" t="s">
        <v>25</v>
      </c>
      <c r="K4" s="15" t="s">
        <v>2</v>
      </c>
    </row>
    <row r="5" spans="1:11" ht="30" customHeight="1" x14ac:dyDescent="0.2">
      <c r="A5" s="279" t="s">
        <v>0</v>
      </c>
      <c r="B5" s="275"/>
      <c r="C5" s="17" t="s">
        <v>1</v>
      </c>
      <c r="D5" s="460"/>
      <c r="E5" s="461"/>
      <c r="F5" s="461"/>
      <c r="G5" s="461"/>
      <c r="H5" s="461"/>
      <c r="I5" s="462"/>
      <c r="J5" s="14" t="s">
        <v>186</v>
      </c>
      <c r="K5" s="107" t="s">
        <v>538</v>
      </c>
    </row>
    <row r="6" spans="1:11" ht="30" customHeight="1" x14ac:dyDescent="0.2">
      <c r="A6" s="260" t="s">
        <v>586</v>
      </c>
      <c r="B6" s="260"/>
      <c r="C6" s="260"/>
      <c r="D6" s="260"/>
      <c r="E6" s="260"/>
      <c r="F6" s="260"/>
      <c r="G6" s="260"/>
      <c r="H6" s="260"/>
      <c r="I6" s="260"/>
      <c r="J6" s="260"/>
      <c r="K6" s="260"/>
    </row>
    <row r="7" spans="1:11" ht="60" customHeight="1" x14ac:dyDescent="0.2">
      <c r="A7" s="230" t="s">
        <v>4</v>
      </c>
      <c r="B7" s="230"/>
      <c r="C7" s="230"/>
      <c r="D7" s="357" t="str">
        <f>IF(METRYCZKA!$B$6="","",METRYCZKA!$B$6)</f>
        <v>TEST TEST TEST</v>
      </c>
      <c r="E7" s="358"/>
      <c r="F7" s="358"/>
      <c r="G7" s="358"/>
      <c r="H7" s="358"/>
      <c r="I7" s="358"/>
      <c r="J7" s="358"/>
      <c r="K7" s="359"/>
    </row>
    <row r="8" spans="1:11" ht="30" customHeight="1" x14ac:dyDescent="0.2">
      <c r="A8" s="230" t="s">
        <v>5</v>
      </c>
      <c r="B8" s="230"/>
      <c r="C8" s="230"/>
      <c r="D8" s="197" t="str">
        <f>IF(METRYCZKA!$B$7="","",METRYCZKA!$B$7)</f>
        <v>TEST TEST TEST</v>
      </c>
      <c r="E8" s="246"/>
      <c r="F8" s="246"/>
      <c r="G8" s="246"/>
      <c r="H8" s="246"/>
      <c r="I8" s="246"/>
      <c r="J8" s="246"/>
      <c r="K8" s="198"/>
    </row>
    <row r="9" spans="1:11" ht="30" customHeight="1" x14ac:dyDescent="0.2">
      <c r="A9" s="260" t="s">
        <v>587</v>
      </c>
      <c r="B9" s="260"/>
      <c r="C9" s="260"/>
      <c r="D9" s="260"/>
      <c r="E9" s="260"/>
      <c r="F9" s="260"/>
      <c r="G9" s="260"/>
      <c r="H9" s="260"/>
      <c r="I9" s="260"/>
      <c r="J9" s="260"/>
      <c r="K9" s="260"/>
    </row>
    <row r="10" spans="1:11" ht="30" customHeight="1" x14ac:dyDescent="0.2">
      <c r="A10" s="230" t="s">
        <v>6</v>
      </c>
      <c r="B10" s="230"/>
      <c r="C10" s="230"/>
      <c r="D10" s="197" t="str">
        <f>IF(METRYCZKA!$B$9="","",METRYCZKA!$B$9)</f>
        <v>TEST TEST TEST</v>
      </c>
      <c r="E10" s="246"/>
      <c r="F10" s="246"/>
      <c r="G10" s="246"/>
      <c r="H10" s="246"/>
      <c r="I10" s="198"/>
      <c r="J10" s="13" t="s">
        <v>184</v>
      </c>
      <c r="K10" s="13" t="str">
        <f>IF(METRYCZKA!$D$9="","",METRYCZKA!$D$9)</f>
        <v>własne</v>
      </c>
    </row>
    <row r="11" spans="1:11" ht="30" customHeight="1" x14ac:dyDescent="0.2">
      <c r="A11" s="230" t="s">
        <v>7</v>
      </c>
      <c r="B11" s="230"/>
      <c r="C11" s="230"/>
      <c r="D11" s="274" t="str">
        <f>IF(METRYCZKA!$B$10="","",METRYCZKA!$B$10)</f>
        <v>TEST TEST TEST</v>
      </c>
      <c r="E11" s="362"/>
      <c r="F11" s="362"/>
      <c r="G11" s="246"/>
      <c r="H11" s="246"/>
      <c r="I11" s="198"/>
      <c r="J11" s="13" t="s">
        <v>8</v>
      </c>
      <c r="K11" s="13" t="str">
        <f>IF(METRYCZKA!$D$10="","",METRYCZKA!$D$10)</f>
        <v>TEST</v>
      </c>
    </row>
    <row r="12" spans="1:11" ht="30" customHeight="1" x14ac:dyDescent="0.2">
      <c r="A12" s="260" t="s">
        <v>588</v>
      </c>
      <c r="B12" s="260"/>
      <c r="C12" s="260"/>
      <c r="D12" s="260"/>
      <c r="E12" s="260"/>
      <c r="F12" s="260"/>
      <c r="G12" s="260"/>
      <c r="H12" s="260"/>
      <c r="I12" s="260"/>
      <c r="J12" s="260"/>
      <c r="K12" s="260"/>
    </row>
    <row r="13" spans="1:11" ht="30" customHeight="1" x14ac:dyDescent="0.2">
      <c r="A13" s="230" t="s">
        <v>9</v>
      </c>
      <c r="B13" s="230"/>
      <c r="C13" s="230"/>
      <c r="D13" s="346" t="str">
        <f>IF(METRYCZKA!$B$12="","",METRYCZKA!$B$12)</f>
        <v>TEST TEST TEST</v>
      </c>
      <c r="E13" s="347"/>
      <c r="F13" s="347"/>
      <c r="G13" s="347"/>
      <c r="H13" s="347"/>
      <c r="I13" s="347"/>
      <c r="J13" s="347"/>
      <c r="K13" s="348"/>
    </row>
    <row r="14" spans="1:11" ht="60" customHeight="1" x14ac:dyDescent="0.2">
      <c r="A14" s="230" t="s">
        <v>10</v>
      </c>
      <c r="B14" s="230"/>
      <c r="C14" s="230"/>
      <c r="D14" s="346" t="str">
        <f>IF(METRYCZKA!$B$13="","",METRYCZKA!$B$13)</f>
        <v>TEST TEST TEST</v>
      </c>
      <c r="E14" s="347"/>
      <c r="F14" s="347"/>
      <c r="G14" s="347"/>
      <c r="H14" s="347"/>
      <c r="I14" s="347"/>
      <c r="J14" s="347"/>
      <c r="K14" s="348"/>
    </row>
    <row r="15" spans="1:11" ht="30" hidden="1" customHeight="1" outlineLevel="1" x14ac:dyDescent="0.2">
      <c r="A15" s="230" t="s">
        <v>11</v>
      </c>
      <c r="B15" s="230"/>
      <c r="C15" s="230"/>
      <c r="D15" s="346" t="str">
        <f>IF(METRYCZKA!$B$14="","",METRYCZKA!$B$14)</f>
        <v>TEST TEST TEST</v>
      </c>
      <c r="E15" s="347"/>
      <c r="F15" s="347"/>
      <c r="G15" s="347"/>
      <c r="H15" s="347"/>
      <c r="I15" s="347"/>
      <c r="J15" s="347"/>
      <c r="K15" s="348"/>
    </row>
    <row r="16" spans="1:11" ht="30" hidden="1" customHeight="1" outlineLevel="1" x14ac:dyDescent="0.2">
      <c r="A16" s="387" t="s">
        <v>12</v>
      </c>
      <c r="B16" s="387"/>
      <c r="C16" s="387"/>
      <c r="D16" s="346" t="str">
        <f>IF(METRYCZKA!$B$15="","",METRYCZKA!$B$15)</f>
        <v>TEST TEST TEST</v>
      </c>
      <c r="E16" s="347"/>
      <c r="F16" s="347"/>
      <c r="G16" s="347"/>
      <c r="H16" s="347"/>
      <c r="I16" s="347"/>
      <c r="J16" s="347"/>
      <c r="K16" s="348"/>
    </row>
    <row r="17" spans="1:11" ht="30" customHeight="1" collapsed="1" x14ac:dyDescent="0.2">
      <c r="A17" s="399" t="s">
        <v>652</v>
      </c>
      <c r="B17" s="400"/>
      <c r="C17" s="401"/>
      <c r="D17" s="346" t="s">
        <v>24</v>
      </c>
      <c r="E17" s="347"/>
      <c r="F17" s="347"/>
      <c r="G17" s="347"/>
      <c r="H17" s="348"/>
      <c r="I17" s="265" t="s">
        <v>194</v>
      </c>
      <c r="J17" s="230"/>
      <c r="K17" s="230"/>
    </row>
    <row r="18" spans="1:11" ht="30" customHeight="1" x14ac:dyDescent="0.2">
      <c r="A18" s="304" t="s">
        <v>9</v>
      </c>
      <c r="B18" s="305"/>
      <c r="C18" s="306"/>
      <c r="D18" s="18">
        <v>1</v>
      </c>
      <c r="E18" s="411" t="str">
        <f>IF(I18="","",INDEX(METRYCZKA!$B$17:$C$42,MATCH($I18,METRYCZKA!$C$17:$C$42,0),1))</f>
        <v>TEST TEST 3</v>
      </c>
      <c r="F18" s="412"/>
      <c r="G18" s="412"/>
      <c r="H18" s="413"/>
      <c r="I18" s="206" t="s">
        <v>742</v>
      </c>
      <c r="J18" s="207"/>
      <c r="K18" s="207"/>
    </row>
    <row r="19" spans="1:11" ht="30" customHeight="1" x14ac:dyDescent="0.2">
      <c r="A19" s="307"/>
      <c r="B19" s="308"/>
      <c r="C19" s="309"/>
      <c r="D19" s="18">
        <v>2</v>
      </c>
      <c r="E19" s="411" t="str">
        <f>IF(I19="","",INDEX(METRYCZKA!$B$17:$C$42,MATCH($I19,METRYCZKA!$C$17:$C$42,0),1))</f>
        <v>TEST TEST 10</v>
      </c>
      <c r="F19" s="412"/>
      <c r="G19" s="412"/>
      <c r="H19" s="413"/>
      <c r="I19" s="206" t="s">
        <v>40</v>
      </c>
      <c r="J19" s="207"/>
      <c r="K19" s="207"/>
    </row>
    <row r="20" spans="1:11" ht="30" customHeight="1" x14ac:dyDescent="0.2">
      <c r="A20" s="304" t="s">
        <v>10</v>
      </c>
      <c r="B20" s="305"/>
      <c r="C20" s="306"/>
      <c r="D20" s="18">
        <v>1</v>
      </c>
      <c r="E20" s="411" t="str">
        <f>IF(I20="","",INDEX(METRYCZKA!$B$17:$C$42,MATCH($I20,METRYCZKA!$C$17:$C$42,0),1))</f>
        <v>TEST TEST 12</v>
      </c>
      <c r="F20" s="412"/>
      <c r="G20" s="412"/>
      <c r="H20" s="413"/>
      <c r="I20" s="206" t="s">
        <v>311</v>
      </c>
      <c r="J20" s="207"/>
      <c r="K20" s="207"/>
    </row>
    <row r="21" spans="1:11" ht="30" customHeight="1" x14ac:dyDescent="0.2">
      <c r="A21" s="307"/>
      <c r="B21" s="308"/>
      <c r="C21" s="309"/>
      <c r="D21" s="18">
        <v>2</v>
      </c>
      <c r="E21" s="411" t="str">
        <f>IF(I21="","",INDEX(METRYCZKA!$B$17:$C$42,MATCH($I21,METRYCZKA!$C$17:$C$42,0),1))</f>
        <v/>
      </c>
      <c r="F21" s="412"/>
      <c r="G21" s="412"/>
      <c r="H21" s="413"/>
      <c r="I21" s="206"/>
      <c r="J21" s="207"/>
      <c r="K21" s="207"/>
    </row>
    <row r="22" spans="1:11" ht="30" hidden="1" customHeight="1" outlineLevel="1" x14ac:dyDescent="0.2">
      <c r="A22" s="304" t="s">
        <v>11</v>
      </c>
      <c r="B22" s="305"/>
      <c r="C22" s="306"/>
      <c r="D22" s="18">
        <v>1</v>
      </c>
      <c r="E22" s="411" t="str">
        <f>IF(I22="","",INDEX(METRYCZKA!$B$17:$C$42,MATCH($I22,METRYCZKA!$C$17:$C$42,0),1))</f>
        <v/>
      </c>
      <c r="F22" s="412"/>
      <c r="G22" s="412"/>
      <c r="H22" s="413"/>
      <c r="I22" s="206"/>
      <c r="J22" s="207"/>
      <c r="K22" s="207"/>
    </row>
    <row r="23" spans="1:11" ht="30" hidden="1" customHeight="1" outlineLevel="1" x14ac:dyDescent="0.2">
      <c r="A23" s="307"/>
      <c r="B23" s="308"/>
      <c r="C23" s="309"/>
      <c r="D23" s="18">
        <v>2</v>
      </c>
      <c r="E23" s="411" t="str">
        <f>IF(I23="","",INDEX(METRYCZKA!$B$17:$C$42,MATCH($I23,METRYCZKA!$C$17:$C$42,0),1))</f>
        <v/>
      </c>
      <c r="F23" s="412"/>
      <c r="G23" s="412"/>
      <c r="H23" s="413"/>
      <c r="I23" s="206"/>
      <c r="J23" s="207"/>
      <c r="K23" s="207"/>
    </row>
    <row r="24" spans="1:11" ht="30" customHeight="1" collapsed="1" x14ac:dyDescent="0.2">
      <c r="A24" s="665" t="s">
        <v>607</v>
      </c>
      <c r="B24" s="665"/>
      <c r="C24" s="665"/>
      <c r="D24" s="665"/>
      <c r="E24" s="665"/>
      <c r="F24" s="665"/>
      <c r="G24" s="665"/>
      <c r="H24" s="665"/>
      <c r="I24" s="665"/>
      <c r="J24" s="665"/>
      <c r="K24" s="665"/>
    </row>
    <row r="25" spans="1:11" ht="30" customHeight="1" x14ac:dyDescent="0.2">
      <c r="A25" s="230" t="s">
        <v>49</v>
      </c>
      <c r="B25" s="230"/>
      <c r="C25" s="230"/>
      <c r="D25" s="669" t="s">
        <v>201</v>
      </c>
      <c r="E25" s="297"/>
      <c r="F25" s="298"/>
      <c r="G25" s="671"/>
      <c r="H25" s="228"/>
      <c r="I25" s="228"/>
      <c r="J25" s="228"/>
      <c r="K25" s="229"/>
    </row>
    <row r="26" spans="1:11" ht="90" customHeight="1" x14ac:dyDescent="0.2">
      <c r="A26" s="230" t="s">
        <v>536</v>
      </c>
      <c r="B26" s="230"/>
      <c r="C26" s="230"/>
      <c r="D26" s="208" t="s">
        <v>537</v>
      </c>
      <c r="E26" s="208"/>
      <c r="F26" s="208"/>
      <c r="G26" s="208"/>
      <c r="H26" s="208"/>
      <c r="I26" s="208"/>
      <c r="J26" s="208"/>
      <c r="K26" s="209"/>
    </row>
    <row r="27" spans="1:11" ht="30" customHeight="1" x14ac:dyDescent="0.2">
      <c r="A27" s="671" t="s">
        <v>22</v>
      </c>
      <c r="B27" s="553"/>
      <c r="C27" s="488"/>
      <c r="D27" s="37"/>
      <c r="E27" s="37"/>
      <c r="F27" s="37"/>
      <c r="G27" s="37"/>
      <c r="H27" s="37"/>
      <c r="I27" s="37"/>
      <c r="J27" s="37"/>
      <c r="K27" s="108"/>
    </row>
    <row r="28" spans="1:11" ht="30" customHeight="1" x14ac:dyDescent="0.2">
      <c r="A28" s="231" t="s">
        <v>211</v>
      </c>
      <c r="B28" s="232"/>
      <c r="C28" s="233"/>
      <c r="D28" s="320" t="s">
        <v>39</v>
      </c>
      <c r="E28" s="321"/>
      <c r="F28" s="321"/>
      <c r="G28" s="321"/>
      <c r="H28" s="321"/>
      <c r="I28" s="321"/>
      <c r="J28" s="321"/>
      <c r="K28" s="322"/>
    </row>
    <row r="29" spans="1:11" ht="30" customHeight="1" x14ac:dyDescent="0.2">
      <c r="A29" s="227" t="s">
        <v>210</v>
      </c>
      <c r="B29" s="228"/>
      <c r="C29" s="229"/>
      <c r="D29" s="636"/>
      <c r="E29" s="208"/>
      <c r="F29" s="208"/>
      <c r="G29" s="208"/>
      <c r="H29" s="208"/>
      <c r="I29" s="208"/>
      <c r="J29" s="208"/>
      <c r="K29" s="209"/>
    </row>
    <row r="30" spans="1:11" ht="61.5" customHeight="1" x14ac:dyDescent="0.2">
      <c r="A30" s="670" t="s">
        <v>643</v>
      </c>
      <c r="B30" s="670"/>
      <c r="C30" s="670"/>
      <c r="D30" s="636"/>
      <c r="E30" s="209"/>
      <c r="F30" s="292" t="s">
        <v>579</v>
      </c>
      <c r="G30" s="635"/>
      <c r="H30" s="636"/>
      <c r="I30" s="208"/>
      <c r="J30" s="208"/>
      <c r="K30" s="209"/>
    </row>
    <row r="31" spans="1:11" ht="60" customHeight="1" x14ac:dyDescent="0.2">
      <c r="A31" s="481" t="s">
        <v>638</v>
      </c>
      <c r="B31" s="481"/>
      <c r="C31" s="481"/>
      <c r="D31" s="636"/>
      <c r="E31" s="209"/>
      <c r="F31" s="420" t="s">
        <v>580</v>
      </c>
      <c r="G31" s="422"/>
      <c r="H31" s="636"/>
      <c r="I31" s="208"/>
      <c r="J31" s="208"/>
      <c r="K31" s="209"/>
    </row>
    <row r="32" spans="1:11" ht="60.75" customHeight="1" x14ac:dyDescent="0.35">
      <c r="A32" s="292" t="s">
        <v>682</v>
      </c>
      <c r="B32" s="293"/>
      <c r="C32" s="294"/>
      <c r="D32" s="294"/>
      <c r="E32" s="294"/>
      <c r="F32" s="294"/>
      <c r="G32" s="294"/>
      <c r="H32" s="294"/>
      <c r="I32" s="294"/>
      <c r="J32" s="294"/>
      <c r="K32" s="295"/>
    </row>
    <row r="33" spans="1:11" ht="30" customHeight="1" x14ac:dyDescent="0.2">
      <c r="A33" s="262" t="s">
        <v>591</v>
      </c>
      <c r="B33" s="246"/>
      <c r="C33" s="198"/>
      <c r="D33" s="197" t="s">
        <v>10</v>
      </c>
      <c r="E33" s="246"/>
      <c r="F33" s="198"/>
      <c r="G33" s="262"/>
      <c r="H33" s="299"/>
      <c r="I33" s="301"/>
      <c r="J33" s="340"/>
      <c r="K33" s="341"/>
    </row>
    <row r="34" spans="1:11" ht="150" customHeight="1" x14ac:dyDescent="0.2">
      <c r="A34" s="268"/>
      <c r="B34" s="269"/>
      <c r="C34" s="270"/>
      <c r="D34" s="42">
        <v>1</v>
      </c>
      <c r="E34" s="338"/>
      <c r="F34" s="339"/>
      <c r="G34" s="222"/>
      <c r="H34" s="336"/>
      <c r="I34" s="223"/>
      <c r="J34" s="222"/>
      <c r="K34" s="223"/>
    </row>
    <row r="35" spans="1:11" ht="30" customHeight="1" x14ac:dyDescent="0.2">
      <c r="A35" s="664" t="s">
        <v>609</v>
      </c>
      <c r="B35" s="665"/>
      <c r="C35" s="665"/>
      <c r="D35" s="665"/>
      <c r="E35" s="665"/>
      <c r="F35" s="665"/>
      <c r="G35" s="665"/>
      <c r="H35" s="665"/>
      <c r="I35" s="665"/>
      <c r="J35" s="665"/>
      <c r="K35" s="666"/>
    </row>
    <row r="36" spans="1:11" ht="30" customHeight="1" x14ac:dyDescent="0.2">
      <c r="A36" s="247" t="s">
        <v>648</v>
      </c>
      <c r="B36" s="248"/>
      <c r="C36" s="248"/>
      <c r="D36" s="248"/>
      <c r="E36" s="248"/>
      <c r="F36" s="316" t="s">
        <v>649</v>
      </c>
      <c r="G36" s="316"/>
      <c r="H36" s="316"/>
      <c r="I36" s="248" t="s">
        <v>650</v>
      </c>
      <c r="J36" s="248"/>
      <c r="K36" s="352"/>
    </row>
    <row r="37" spans="1:11" ht="30" customHeight="1" x14ac:dyDescent="0.2">
      <c r="A37" s="672" t="s">
        <v>651</v>
      </c>
      <c r="B37" s="673"/>
      <c r="C37" s="673"/>
      <c r="D37" s="673"/>
      <c r="E37" s="673"/>
      <c r="F37" s="673"/>
      <c r="G37" s="673"/>
      <c r="H37" s="673"/>
      <c r="I37" s="673"/>
      <c r="J37" s="673"/>
      <c r="K37" s="674"/>
    </row>
    <row r="38" spans="1:11" ht="30" customHeight="1" x14ac:dyDescent="0.2">
      <c r="A38" s="445" t="s">
        <v>639</v>
      </c>
      <c r="B38" s="445"/>
      <c r="C38" s="445"/>
      <c r="D38" s="445"/>
      <c r="E38" s="445"/>
      <c r="F38" s="445"/>
      <c r="G38" s="445"/>
      <c r="H38" s="445"/>
      <c r="I38" s="445"/>
      <c r="J38" s="445"/>
      <c r="K38" s="445"/>
    </row>
    <row r="39" spans="1:11" ht="30" customHeight="1" x14ac:dyDescent="0.2">
      <c r="A39" s="18">
        <v>1</v>
      </c>
      <c r="B39" s="560"/>
      <c r="C39" s="560"/>
      <c r="D39" s="560"/>
      <c r="E39" s="560"/>
      <c r="F39" s="560"/>
      <c r="G39" s="560"/>
      <c r="H39" s="560"/>
      <c r="I39" s="560"/>
      <c r="J39" s="560"/>
      <c r="K39" s="560"/>
    </row>
    <row r="40" spans="1:11" ht="30" customHeight="1" x14ac:dyDescent="0.2">
      <c r="A40" s="18">
        <v>2</v>
      </c>
      <c r="B40" s="560"/>
      <c r="C40" s="560"/>
      <c r="D40" s="560"/>
      <c r="E40" s="560"/>
      <c r="F40" s="560"/>
      <c r="G40" s="560"/>
      <c r="H40" s="560"/>
      <c r="I40" s="560"/>
      <c r="J40" s="560"/>
      <c r="K40" s="560"/>
    </row>
    <row r="41" spans="1:11" ht="30" customHeight="1" x14ac:dyDescent="0.2">
      <c r="A41" s="18">
        <v>3</v>
      </c>
      <c r="B41" s="560"/>
      <c r="C41" s="560"/>
      <c r="D41" s="560"/>
      <c r="E41" s="560"/>
      <c r="F41" s="560"/>
      <c r="G41" s="560"/>
      <c r="H41" s="560"/>
      <c r="I41" s="560"/>
      <c r="J41" s="560"/>
      <c r="K41" s="560"/>
    </row>
    <row r="42" spans="1:11" ht="30" customHeight="1" x14ac:dyDescent="0.2">
      <c r="A42" s="18">
        <v>4</v>
      </c>
      <c r="B42" s="560"/>
      <c r="C42" s="560"/>
      <c r="D42" s="560"/>
      <c r="E42" s="560"/>
      <c r="F42" s="560"/>
      <c r="G42" s="560"/>
      <c r="H42" s="560"/>
      <c r="I42" s="560"/>
      <c r="J42" s="560"/>
      <c r="K42" s="560"/>
    </row>
    <row r="43" spans="1:11" ht="30" customHeight="1" x14ac:dyDescent="0.2">
      <c r="A43" s="18">
        <v>5</v>
      </c>
      <c r="B43" s="560"/>
      <c r="C43" s="560"/>
      <c r="D43" s="560"/>
      <c r="E43" s="560"/>
      <c r="F43" s="560"/>
      <c r="G43" s="560"/>
      <c r="H43" s="560"/>
      <c r="I43" s="560"/>
      <c r="J43" s="560"/>
      <c r="K43" s="560"/>
    </row>
    <row r="44" spans="1:11" ht="30" customHeight="1" x14ac:dyDescent="0.2">
      <c r="A44" s="445" t="s">
        <v>45</v>
      </c>
      <c r="B44" s="445"/>
      <c r="C44" s="445"/>
      <c r="D44" s="445"/>
      <c r="E44" s="445"/>
      <c r="F44" s="445"/>
      <c r="G44" s="445"/>
      <c r="H44" s="445"/>
      <c r="I44" s="445"/>
      <c r="J44" s="445"/>
      <c r="K44" s="445"/>
    </row>
    <row r="45" spans="1:11" ht="30" customHeight="1" x14ac:dyDescent="0.2">
      <c r="A45" s="18">
        <v>1</v>
      </c>
      <c r="B45" s="451" t="s">
        <v>472</v>
      </c>
      <c r="C45" s="451"/>
      <c r="D45" s="451"/>
      <c r="E45" s="451"/>
      <c r="F45" s="451"/>
      <c r="G45" s="451"/>
      <c r="H45" s="451"/>
      <c r="I45" s="451"/>
      <c r="J45" s="451"/>
      <c r="K45" s="451"/>
    </row>
    <row r="46" spans="1:11" ht="30" customHeight="1" x14ac:dyDescent="0.2">
      <c r="A46" s="18">
        <v>2</v>
      </c>
      <c r="B46" s="451" t="s">
        <v>48</v>
      </c>
      <c r="C46" s="451"/>
      <c r="D46" s="451"/>
      <c r="E46" s="451"/>
      <c r="F46" s="451"/>
      <c r="G46" s="451"/>
      <c r="H46" s="451"/>
      <c r="I46" s="451"/>
      <c r="J46" s="451"/>
      <c r="K46" s="451"/>
    </row>
    <row r="47" spans="1:11" ht="30" customHeight="1" x14ac:dyDescent="0.2">
      <c r="A47" s="18">
        <v>3</v>
      </c>
      <c r="B47" s="451" t="s">
        <v>47</v>
      </c>
      <c r="C47" s="451"/>
      <c r="D47" s="451"/>
      <c r="E47" s="451"/>
      <c r="F47" s="451"/>
      <c r="G47" s="451"/>
      <c r="H47" s="451"/>
      <c r="I47" s="451"/>
      <c r="J47" s="451"/>
      <c r="K47" s="451"/>
    </row>
    <row r="48" spans="1:11" ht="30" customHeight="1" x14ac:dyDescent="0.2">
      <c r="A48" s="18">
        <v>4</v>
      </c>
      <c r="B48" s="451" t="s">
        <v>473</v>
      </c>
      <c r="C48" s="451"/>
      <c r="D48" s="451"/>
      <c r="E48" s="451"/>
      <c r="F48" s="451"/>
      <c r="G48" s="451"/>
      <c r="H48" s="451"/>
      <c r="I48" s="451"/>
      <c r="J48" s="451"/>
      <c r="K48" s="451"/>
    </row>
    <row r="49" spans="1:11" ht="30" customHeight="1" x14ac:dyDescent="0.2">
      <c r="A49" s="18">
        <v>5</v>
      </c>
      <c r="B49" s="451" t="s">
        <v>539</v>
      </c>
      <c r="C49" s="451"/>
      <c r="D49" s="451"/>
      <c r="E49" s="451"/>
      <c r="F49" s="451"/>
      <c r="G49" s="451"/>
      <c r="H49" s="451"/>
      <c r="I49" s="451"/>
      <c r="J49" s="451"/>
      <c r="K49" s="451"/>
    </row>
    <row r="50" spans="1:11" ht="30" customHeight="1" x14ac:dyDescent="0.2">
      <c r="A50" s="18">
        <v>6</v>
      </c>
      <c r="B50" s="451" t="s">
        <v>540</v>
      </c>
      <c r="C50" s="451"/>
      <c r="D50" s="451"/>
      <c r="E50" s="451"/>
      <c r="F50" s="451"/>
      <c r="G50" s="451"/>
      <c r="H50" s="451"/>
      <c r="I50" s="451"/>
      <c r="J50" s="451"/>
      <c r="K50" s="451"/>
    </row>
    <row r="51" spans="1:11" ht="30" customHeight="1" x14ac:dyDescent="0.2">
      <c r="A51" s="18">
        <v>7</v>
      </c>
      <c r="B51" s="451" t="s">
        <v>46</v>
      </c>
      <c r="C51" s="451"/>
      <c r="D51" s="451"/>
      <c r="E51" s="451"/>
      <c r="F51" s="451"/>
      <c r="G51" s="451"/>
      <c r="H51" s="451"/>
      <c r="I51" s="451"/>
      <c r="J51" s="451"/>
      <c r="K51" s="451"/>
    </row>
    <row r="52" spans="1:11" ht="30" customHeight="1" x14ac:dyDescent="0.2">
      <c r="A52" s="18">
        <v>8</v>
      </c>
      <c r="B52" s="375" t="s">
        <v>202</v>
      </c>
      <c r="C52" s="375"/>
      <c r="D52" s="375"/>
      <c r="E52" s="375"/>
      <c r="F52" s="375"/>
      <c r="G52" s="375"/>
      <c r="H52" s="375"/>
      <c r="I52" s="375"/>
      <c r="J52" s="375"/>
      <c r="K52" s="375"/>
    </row>
    <row r="53" spans="1:11" ht="30" customHeight="1" x14ac:dyDescent="0.2">
      <c r="A53" s="262" t="s">
        <v>591</v>
      </c>
      <c r="B53" s="299"/>
      <c r="C53" s="299"/>
      <c r="D53" s="299"/>
      <c r="E53" s="299"/>
      <c r="F53" s="299"/>
      <c r="G53" s="299"/>
      <c r="H53" s="299"/>
      <c r="I53" s="299"/>
      <c r="J53" s="299"/>
      <c r="K53" s="301"/>
    </row>
    <row r="54" spans="1:11" ht="30" customHeight="1" x14ac:dyDescent="0.2">
      <c r="A54" s="292" t="s">
        <v>9</v>
      </c>
      <c r="B54" s="293"/>
      <c r="C54" s="635"/>
      <c r="D54" s="262"/>
      <c r="E54" s="299"/>
      <c r="F54" s="301"/>
      <c r="G54" s="262"/>
      <c r="H54" s="299"/>
      <c r="I54" s="301"/>
      <c r="J54" s="340"/>
      <c r="K54" s="341"/>
    </row>
    <row r="55" spans="1:11" ht="150" customHeight="1" x14ac:dyDescent="0.2">
      <c r="A55" s="109">
        <v>1</v>
      </c>
      <c r="B55" s="338"/>
      <c r="C55" s="339"/>
      <c r="D55" s="222"/>
      <c r="E55" s="336"/>
      <c r="F55" s="223"/>
      <c r="G55" s="222"/>
      <c r="H55" s="336"/>
      <c r="I55" s="223"/>
      <c r="J55" s="222"/>
      <c r="K55" s="223"/>
    </row>
    <row r="56" spans="1:11" ht="30" customHeight="1" x14ac:dyDescent="0.2">
      <c r="A56" s="260" t="s">
        <v>592</v>
      </c>
      <c r="B56" s="260"/>
      <c r="C56" s="260"/>
      <c r="D56" s="260"/>
      <c r="E56" s="260"/>
      <c r="F56" s="260"/>
      <c r="G56" s="260"/>
      <c r="H56" s="260"/>
      <c r="I56" s="260"/>
      <c r="J56" s="260"/>
      <c r="K56" s="260"/>
    </row>
    <row r="57" spans="1:11" ht="30" customHeight="1" x14ac:dyDescent="0.2">
      <c r="A57" s="28">
        <v>1</v>
      </c>
      <c r="B57" s="667" t="s">
        <v>42</v>
      </c>
      <c r="C57" s="656"/>
      <c r="D57" s="656"/>
      <c r="E57" s="656"/>
      <c r="F57" s="656"/>
      <c r="G57" s="656"/>
      <c r="H57" s="656"/>
      <c r="I57" s="656"/>
      <c r="J57" s="657"/>
      <c r="K57" s="52"/>
    </row>
    <row r="58" spans="1:11" ht="30" customHeight="1" x14ac:dyDescent="0.35">
      <c r="A58" s="28">
        <v>2</v>
      </c>
      <c r="B58" s="667" t="s">
        <v>474</v>
      </c>
      <c r="C58" s="656"/>
      <c r="D58" s="656"/>
      <c r="E58" s="656"/>
      <c r="F58" s="656"/>
      <c r="G58" s="656"/>
      <c r="H58" s="656"/>
      <c r="I58" s="656"/>
      <c r="J58" s="668"/>
      <c r="K58" s="52"/>
    </row>
    <row r="59" spans="1:11" ht="30" customHeight="1" x14ac:dyDescent="0.35">
      <c r="A59" s="28">
        <v>3</v>
      </c>
      <c r="B59" s="667" t="s">
        <v>541</v>
      </c>
      <c r="C59" s="656"/>
      <c r="D59" s="656"/>
      <c r="E59" s="656"/>
      <c r="F59" s="656"/>
      <c r="G59" s="656"/>
      <c r="H59" s="656"/>
      <c r="I59" s="656"/>
      <c r="J59" s="668"/>
      <c r="K59" s="52"/>
    </row>
    <row r="60" spans="1:11" ht="30" customHeight="1" x14ac:dyDescent="0.35">
      <c r="A60" s="28">
        <v>4</v>
      </c>
      <c r="B60" s="667" t="s">
        <v>542</v>
      </c>
      <c r="C60" s="669"/>
      <c r="D60" s="669"/>
      <c r="E60" s="669"/>
      <c r="F60" s="669"/>
      <c r="G60" s="669"/>
      <c r="H60" s="669"/>
      <c r="I60" s="669"/>
      <c r="J60" s="668"/>
      <c r="K60" s="52"/>
    </row>
    <row r="61" spans="1:11" ht="30" customHeight="1" x14ac:dyDescent="0.35">
      <c r="A61" s="28">
        <v>5</v>
      </c>
      <c r="B61" s="667" t="s">
        <v>202</v>
      </c>
      <c r="C61" s="669"/>
      <c r="D61" s="669"/>
      <c r="E61" s="669"/>
      <c r="F61" s="669"/>
      <c r="G61" s="669"/>
      <c r="H61" s="669"/>
      <c r="I61" s="669"/>
      <c r="J61" s="668"/>
      <c r="K61" s="52"/>
    </row>
    <row r="62" spans="1:11" ht="30" customHeight="1" x14ac:dyDescent="0.35">
      <c r="A62" s="292" t="s">
        <v>41</v>
      </c>
      <c r="B62" s="293"/>
      <c r="C62" s="360"/>
      <c r="D62" s="360"/>
      <c r="E62" s="360"/>
      <c r="F62" s="360"/>
      <c r="G62" s="360"/>
      <c r="H62" s="360"/>
      <c r="I62" s="360"/>
      <c r="J62" s="360"/>
      <c r="K62" s="361"/>
    </row>
    <row r="63" spans="1:11" ht="30" customHeight="1" x14ac:dyDescent="0.2">
      <c r="A63" s="260" t="s">
        <v>653</v>
      </c>
      <c r="B63" s="260"/>
      <c r="C63" s="260"/>
      <c r="D63" s="260"/>
      <c r="E63" s="260"/>
      <c r="F63" s="260"/>
      <c r="G63" s="260"/>
      <c r="H63" s="260"/>
      <c r="I63" s="260"/>
      <c r="J63" s="260"/>
      <c r="K63" s="260"/>
    </row>
    <row r="64" spans="1:11" ht="30" customHeight="1" x14ac:dyDescent="0.2">
      <c r="A64" s="197" t="s">
        <v>9</v>
      </c>
      <c r="B64" s="246"/>
      <c r="C64" s="198"/>
      <c r="D64" s="197" t="s">
        <v>10</v>
      </c>
      <c r="E64" s="246"/>
      <c r="F64" s="198"/>
      <c r="G64" s="197" t="s">
        <v>11</v>
      </c>
      <c r="H64" s="246"/>
      <c r="I64" s="198"/>
      <c r="J64" s="262"/>
      <c r="K64" s="301"/>
    </row>
    <row r="65" spans="1:11" ht="178.5" customHeight="1" x14ac:dyDescent="0.2">
      <c r="A65" s="33">
        <v>1</v>
      </c>
      <c r="B65" s="559"/>
      <c r="C65" s="517"/>
      <c r="D65" s="57">
        <v>1</v>
      </c>
      <c r="E65" s="559"/>
      <c r="F65" s="517"/>
      <c r="G65" s="57">
        <v>1</v>
      </c>
      <c r="H65" s="559"/>
      <c r="I65" s="517"/>
      <c r="J65" s="222"/>
      <c r="K65" s="223"/>
    </row>
    <row r="66" spans="1:11" ht="178.5" customHeight="1" x14ac:dyDescent="0.2">
      <c r="A66" s="33">
        <v>2</v>
      </c>
      <c r="B66" s="559"/>
      <c r="C66" s="517"/>
      <c r="D66" s="57">
        <v>2</v>
      </c>
      <c r="E66" s="559"/>
      <c r="F66" s="517"/>
      <c r="G66" s="57">
        <v>2</v>
      </c>
      <c r="H66" s="559"/>
      <c r="I66" s="517"/>
      <c r="J66" s="222"/>
      <c r="K66" s="223"/>
    </row>
    <row r="67" spans="1:11" ht="30" customHeight="1" x14ac:dyDescent="0.35">
      <c r="A67" s="216" t="s">
        <v>218</v>
      </c>
      <c r="B67" s="216"/>
      <c r="C67" s="217"/>
      <c r="D67" s="217"/>
      <c r="E67" s="217"/>
      <c r="F67" s="217"/>
      <c r="G67" s="217"/>
      <c r="H67" s="217"/>
      <c r="I67" s="217"/>
      <c r="J67" s="217"/>
      <c r="K67" s="217"/>
    </row>
    <row r="68" spans="1:11" ht="30" customHeight="1" x14ac:dyDescent="0.35">
      <c r="A68" s="331" t="s">
        <v>36</v>
      </c>
      <c r="B68" s="331"/>
      <c r="C68" s="332"/>
      <c r="D68" s="332"/>
      <c r="E68" s="332"/>
      <c r="F68" s="332"/>
      <c r="G68" s="332"/>
      <c r="H68" s="332"/>
      <c r="I68" s="332"/>
      <c r="J68" s="332"/>
      <c r="K68" s="332"/>
    </row>
  </sheetData>
  <mergeCells count="123">
    <mergeCell ref="B48:K48"/>
    <mergeCell ref="B49:K49"/>
    <mergeCell ref="B50:K50"/>
    <mergeCell ref="B51:K51"/>
    <mergeCell ref="B52:K52"/>
    <mergeCell ref="F36:H36"/>
    <mergeCell ref="A37:K37"/>
    <mergeCell ref="A36:E36"/>
    <mergeCell ref="I36:K36"/>
    <mergeCell ref="A38:K38"/>
    <mergeCell ref="B39:K39"/>
    <mergeCell ref="B40:K40"/>
    <mergeCell ref="B41:K41"/>
    <mergeCell ref="B42:K42"/>
    <mergeCell ref="B43:K43"/>
    <mergeCell ref="A44:K44"/>
    <mergeCell ref="B45:K45"/>
    <mergeCell ref="A24:K24"/>
    <mergeCell ref="A25:C25"/>
    <mergeCell ref="A28:C28"/>
    <mergeCell ref="A26:C26"/>
    <mergeCell ref="A29:C29"/>
    <mergeCell ref="A30:C30"/>
    <mergeCell ref="D25:F25"/>
    <mergeCell ref="G25:K25"/>
    <mergeCell ref="D26:K26"/>
    <mergeCell ref="A27:C27"/>
    <mergeCell ref="D28:K28"/>
    <mergeCell ref="D29:K29"/>
    <mergeCell ref="D30:E30"/>
    <mergeCell ref="F30:G30"/>
    <mergeCell ref="I22:K22"/>
    <mergeCell ref="E23:H23"/>
    <mergeCell ref="I23:K23"/>
    <mergeCell ref="A17:C17"/>
    <mergeCell ref="I17:K17"/>
    <mergeCell ref="E18:H18"/>
    <mergeCell ref="I18:K18"/>
    <mergeCell ref="E19:H19"/>
    <mergeCell ref="I19:K19"/>
    <mergeCell ref="A22:C23"/>
    <mergeCell ref="E22:H22"/>
    <mergeCell ref="A2:K2"/>
    <mergeCell ref="A3:C4"/>
    <mergeCell ref="A6:K6"/>
    <mergeCell ref="A7:C7"/>
    <mergeCell ref="D3:I5"/>
    <mergeCell ref="E20:H20"/>
    <mergeCell ref="I20:K20"/>
    <mergeCell ref="E21:H21"/>
    <mergeCell ref="I21:K21"/>
    <mergeCell ref="A5:B5"/>
    <mergeCell ref="A8:C8"/>
    <mergeCell ref="D17:H17"/>
    <mergeCell ref="A18:C19"/>
    <mergeCell ref="A20:C21"/>
    <mergeCell ref="D7:K7"/>
    <mergeCell ref="D8:F8"/>
    <mergeCell ref="G8:K8"/>
    <mergeCell ref="D10:F10"/>
    <mergeCell ref="D11:F11"/>
    <mergeCell ref="G10:I10"/>
    <mergeCell ref="G11:I11"/>
    <mergeCell ref="D13:K13"/>
    <mergeCell ref="D14:K14"/>
    <mergeCell ref="D15:K15"/>
    <mergeCell ref="A68:K68"/>
    <mergeCell ref="B57:J57"/>
    <mergeCell ref="B58:J58"/>
    <mergeCell ref="B59:J59"/>
    <mergeCell ref="B60:J60"/>
    <mergeCell ref="A63:K63"/>
    <mergeCell ref="A62:K62"/>
    <mergeCell ref="A56:K56"/>
    <mergeCell ref="J55:K55"/>
    <mergeCell ref="B61:J61"/>
    <mergeCell ref="A64:C64"/>
    <mergeCell ref="B65:C65"/>
    <mergeCell ref="E65:F65"/>
    <mergeCell ref="H65:I65"/>
    <mergeCell ref="J65:K65"/>
    <mergeCell ref="B66:C66"/>
    <mergeCell ref="E66:F66"/>
    <mergeCell ref="H66:I66"/>
    <mergeCell ref="J66:K66"/>
    <mergeCell ref="D55:F55"/>
    <mergeCell ref="D64:F64"/>
    <mergeCell ref="G64:I64"/>
    <mergeCell ref="J64:K64"/>
    <mergeCell ref="B55:C55"/>
    <mergeCell ref="D16:K16"/>
    <mergeCell ref="A14:C14"/>
    <mergeCell ref="A15:C15"/>
    <mergeCell ref="A16:C16"/>
    <mergeCell ref="A11:C11"/>
    <mergeCell ref="A12:K12"/>
    <mergeCell ref="A13:C13"/>
    <mergeCell ref="A9:K9"/>
    <mergeCell ref="A10:C10"/>
    <mergeCell ref="A67:K67"/>
    <mergeCell ref="A54:C54"/>
    <mergeCell ref="D54:F54"/>
    <mergeCell ref="G54:I54"/>
    <mergeCell ref="J54:K54"/>
    <mergeCell ref="G55:I55"/>
    <mergeCell ref="A53:K53"/>
    <mergeCell ref="F31:G31"/>
    <mergeCell ref="H30:K30"/>
    <mergeCell ref="H31:K31"/>
    <mergeCell ref="A31:C31"/>
    <mergeCell ref="A32:K32"/>
    <mergeCell ref="A35:K35"/>
    <mergeCell ref="E34:F34"/>
    <mergeCell ref="J34:K34"/>
    <mergeCell ref="A34:C34"/>
    <mergeCell ref="D31:E31"/>
    <mergeCell ref="A33:C33"/>
    <mergeCell ref="D33:F33"/>
    <mergeCell ref="G33:I33"/>
    <mergeCell ref="J33:K33"/>
    <mergeCell ref="G34:I34"/>
    <mergeCell ref="B46:K46"/>
    <mergeCell ref="B47:K47"/>
  </mergeCells>
  <dataValidations count="2">
    <dataValidation type="list" allowBlank="1" showInputMessage="1" showErrorMessage="1" sqref="J27:K27" xr:uid="{00000000-0002-0000-1000-000000000000}">
      <formula1>$I$3:$I$5</formula1>
    </dataValidation>
    <dataValidation allowBlank="1" showInputMessage="1" showErrorMessage="1" prompt="Nazwa wskazana w Umowie z Wykonwcą" sqref="D7:K7" xr:uid="{00000000-0002-0000-1000-000001000000}"/>
  </dataValidations>
  <printOptions horizontalCentered="1"/>
  <pageMargins left="0.31496062992125984" right="0.31496062992125984" top="0.35433070866141736" bottom="0.35433070866141736" header="0.31496062992125984" footer="0.31496062992125984"/>
  <pageSetup paperSize="9" scale="29" orientation="portrait" horizontalDpi="200" verticalDpi="20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4099" r:id="rId4" name="Check Box 3">
              <controlPr defaultSize="0" autoFill="0" autoLine="0" autoPict="0">
                <anchor moveWithCells="1">
                  <from>
                    <xdr:col>10</xdr:col>
                    <xdr:colOff>876300</xdr:colOff>
                    <xdr:row>56</xdr:row>
                    <xdr:rowOff>66675</xdr:rowOff>
                  </from>
                  <to>
                    <xdr:col>10</xdr:col>
                    <xdr:colOff>1123950</xdr:colOff>
                    <xdr:row>56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0" r:id="rId5" name="Check Box 4">
              <controlPr defaultSize="0" autoFill="0" autoLine="0" autoPict="0">
                <anchor moveWithCells="1">
                  <from>
                    <xdr:col>10</xdr:col>
                    <xdr:colOff>876300</xdr:colOff>
                    <xdr:row>57</xdr:row>
                    <xdr:rowOff>66675</xdr:rowOff>
                  </from>
                  <to>
                    <xdr:col>10</xdr:col>
                    <xdr:colOff>1123950</xdr:colOff>
                    <xdr:row>57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1" r:id="rId6" name="Check Box 5">
              <controlPr defaultSize="0" autoFill="0" autoLine="0" autoPict="0">
                <anchor moveWithCells="1">
                  <from>
                    <xdr:col>10</xdr:col>
                    <xdr:colOff>876300</xdr:colOff>
                    <xdr:row>58</xdr:row>
                    <xdr:rowOff>66675</xdr:rowOff>
                  </from>
                  <to>
                    <xdr:col>10</xdr:col>
                    <xdr:colOff>1123950</xdr:colOff>
                    <xdr:row>58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2" r:id="rId7" name="Check Box 6">
              <controlPr defaultSize="0" autoFill="0" autoLine="0" autoPict="0">
                <anchor moveWithCells="1">
                  <from>
                    <xdr:col>10</xdr:col>
                    <xdr:colOff>876300</xdr:colOff>
                    <xdr:row>59</xdr:row>
                    <xdr:rowOff>66675</xdr:rowOff>
                  </from>
                  <to>
                    <xdr:col>10</xdr:col>
                    <xdr:colOff>1123950</xdr:colOff>
                    <xdr:row>59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3" r:id="rId8" name="Check Box 7">
              <controlPr defaultSize="0" autoFill="0" autoLine="0" autoPict="0">
                <anchor moveWithCells="1">
                  <from>
                    <xdr:col>10</xdr:col>
                    <xdr:colOff>876300</xdr:colOff>
                    <xdr:row>60</xdr:row>
                    <xdr:rowOff>66675</xdr:rowOff>
                  </from>
                  <to>
                    <xdr:col>10</xdr:col>
                    <xdr:colOff>1123950</xdr:colOff>
                    <xdr:row>60</xdr:row>
                    <xdr:rowOff>304800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1000-000002000000}">
          <x14:formula1>
            <xm:f>'lista rozwijana'!$M$2:$M$5</xm:f>
          </x14:formula1>
          <xm:sqref>D25</xm:sqref>
        </x14:dataValidation>
        <x14:dataValidation type="list" allowBlank="1" showInputMessage="1" showErrorMessage="1" xr:uid="{00000000-0002-0000-1000-000003000000}">
          <x14:formula1>
            <xm:f>'lista rozwijana'!$F$2:$F$34</xm:f>
          </x14:formula1>
          <xm:sqref>I27</xm:sqref>
        </x14:dataValidation>
        <x14:dataValidation type="list" allowBlank="1" showInputMessage="1" showErrorMessage="1" xr:uid="{00000000-0002-0000-1000-000004000000}">
          <x14:formula1>
            <xm:f>METRYCZKA!$C$17:$C$42</xm:f>
          </x14:formula1>
          <xm:sqref>I18:K23</xm:sqref>
        </x14:dataValidation>
      </x14:dataValidations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rgb="FF0000CC"/>
  </sheetPr>
  <dimension ref="A1:K67"/>
  <sheetViews>
    <sheetView view="pageBreakPreview" zoomScale="70" zoomScaleNormal="60" zoomScaleSheetLayoutView="70" workbookViewId="0">
      <pane ySplit="1" topLeftCell="A2" activePane="bottomLeft" state="frozen"/>
      <selection pane="bottomLeft" activeCell="A3" sqref="A3:C4"/>
    </sheetView>
  </sheetViews>
  <sheetFormatPr defaultColWidth="9.140625" defaultRowHeight="14.25" outlineLevelRow="1" x14ac:dyDescent="0.2"/>
  <cols>
    <col min="1" max="1" width="5.7109375" style="35" customWidth="1"/>
    <col min="2" max="2" width="25.7109375" style="35" customWidth="1"/>
    <col min="3" max="3" width="30.7109375" style="35" customWidth="1"/>
    <col min="4" max="4" width="5.7109375" style="35" customWidth="1"/>
    <col min="5" max="5" width="25.7109375" style="35" customWidth="1"/>
    <col min="6" max="6" width="30.7109375" style="35" customWidth="1"/>
    <col min="7" max="7" width="5.7109375" style="35" customWidth="1"/>
    <col min="8" max="8" width="25.7109375" style="35" customWidth="1"/>
    <col min="9" max="9" width="30.7109375" style="35" customWidth="1"/>
    <col min="10" max="10" width="36.7109375" style="35" customWidth="1"/>
    <col min="11" max="11" width="24.7109375" style="35" customWidth="1"/>
    <col min="12" max="16384" width="9.140625" style="35"/>
  </cols>
  <sheetData>
    <row r="1" spans="1:11" ht="0.95" customHeight="1" x14ac:dyDescent="0.2"/>
    <row r="2" spans="1:11" ht="90" customHeight="1" x14ac:dyDescent="0.2">
      <c r="A2" s="337"/>
      <c r="B2" s="337"/>
      <c r="C2" s="337"/>
      <c r="D2" s="337"/>
      <c r="E2" s="337"/>
      <c r="F2" s="337"/>
      <c r="G2" s="337"/>
      <c r="H2" s="337"/>
      <c r="I2" s="337"/>
      <c r="J2" s="337"/>
      <c r="K2" s="337"/>
    </row>
    <row r="3" spans="1:11" ht="30" customHeight="1" x14ac:dyDescent="0.2">
      <c r="A3" s="278"/>
      <c r="B3" s="278"/>
      <c r="C3" s="278"/>
      <c r="D3" s="423" t="s">
        <v>608</v>
      </c>
      <c r="E3" s="455"/>
      <c r="F3" s="455"/>
      <c r="G3" s="455"/>
      <c r="H3" s="455"/>
      <c r="I3" s="456"/>
      <c r="J3" s="14" t="s">
        <v>185</v>
      </c>
      <c r="K3" s="15" t="s">
        <v>3</v>
      </c>
    </row>
    <row r="4" spans="1:11" ht="30" customHeight="1" x14ac:dyDescent="0.2">
      <c r="A4" s="278"/>
      <c r="B4" s="278"/>
      <c r="C4" s="278"/>
      <c r="D4" s="457"/>
      <c r="E4" s="458"/>
      <c r="F4" s="458"/>
      <c r="G4" s="458"/>
      <c r="H4" s="458"/>
      <c r="I4" s="459"/>
      <c r="J4" s="14" t="s">
        <v>25</v>
      </c>
      <c r="K4" s="15" t="s">
        <v>2</v>
      </c>
    </row>
    <row r="5" spans="1:11" ht="30" customHeight="1" x14ac:dyDescent="0.2">
      <c r="A5" s="279" t="s">
        <v>0</v>
      </c>
      <c r="B5" s="275"/>
      <c r="C5" s="17" t="s">
        <v>1</v>
      </c>
      <c r="D5" s="460"/>
      <c r="E5" s="461"/>
      <c r="F5" s="461"/>
      <c r="G5" s="461"/>
      <c r="H5" s="461"/>
      <c r="I5" s="462"/>
      <c r="J5" s="14" t="s">
        <v>186</v>
      </c>
      <c r="K5" s="107" t="s">
        <v>543</v>
      </c>
    </row>
    <row r="6" spans="1:11" ht="30" customHeight="1" x14ac:dyDescent="0.2">
      <c r="A6" s="260" t="s">
        <v>586</v>
      </c>
      <c r="B6" s="260"/>
      <c r="C6" s="260"/>
      <c r="D6" s="260"/>
      <c r="E6" s="260"/>
      <c r="F6" s="260"/>
      <c r="G6" s="260"/>
      <c r="H6" s="260"/>
      <c r="I6" s="260"/>
      <c r="J6" s="260"/>
      <c r="K6" s="260"/>
    </row>
    <row r="7" spans="1:11" ht="60" customHeight="1" x14ac:dyDescent="0.2">
      <c r="A7" s="230" t="s">
        <v>4</v>
      </c>
      <c r="B7" s="230"/>
      <c r="C7" s="230"/>
      <c r="D7" s="357" t="str">
        <f>IF(METRYCZKA!$B$6="","",METRYCZKA!$B$6)</f>
        <v>TEST TEST TEST</v>
      </c>
      <c r="E7" s="358"/>
      <c r="F7" s="358"/>
      <c r="G7" s="358"/>
      <c r="H7" s="358"/>
      <c r="I7" s="358"/>
      <c r="J7" s="358"/>
      <c r="K7" s="359"/>
    </row>
    <row r="8" spans="1:11" ht="30" customHeight="1" x14ac:dyDescent="0.2">
      <c r="A8" s="230" t="s">
        <v>5</v>
      </c>
      <c r="B8" s="230"/>
      <c r="C8" s="230"/>
      <c r="D8" s="197" t="str">
        <f>IF(METRYCZKA!$B$7="","",METRYCZKA!$B$7)</f>
        <v>TEST TEST TEST</v>
      </c>
      <c r="E8" s="246"/>
      <c r="F8" s="246"/>
      <c r="G8" s="246"/>
      <c r="H8" s="246"/>
      <c r="I8" s="246"/>
      <c r="J8" s="246"/>
      <c r="K8" s="198"/>
    </row>
    <row r="9" spans="1:11" ht="30" customHeight="1" x14ac:dyDescent="0.2">
      <c r="A9" s="260" t="s">
        <v>587</v>
      </c>
      <c r="B9" s="260"/>
      <c r="C9" s="260"/>
      <c r="D9" s="260"/>
      <c r="E9" s="260"/>
      <c r="F9" s="260"/>
      <c r="G9" s="260"/>
      <c r="H9" s="260"/>
      <c r="I9" s="260"/>
      <c r="J9" s="260"/>
      <c r="K9" s="260"/>
    </row>
    <row r="10" spans="1:11" ht="30" customHeight="1" x14ac:dyDescent="0.2">
      <c r="A10" s="230" t="s">
        <v>6</v>
      </c>
      <c r="B10" s="230"/>
      <c r="C10" s="230"/>
      <c r="D10" s="197" t="str">
        <f>IF(METRYCZKA!$B$9="","",METRYCZKA!$B$9)</f>
        <v>TEST TEST TEST</v>
      </c>
      <c r="E10" s="246"/>
      <c r="F10" s="246"/>
      <c r="G10" s="246"/>
      <c r="H10" s="246"/>
      <c r="I10" s="198"/>
      <c r="J10" s="13" t="s">
        <v>184</v>
      </c>
      <c r="K10" s="13" t="str">
        <f>IF(METRYCZKA!$D$9="","",METRYCZKA!$D$9)</f>
        <v>własne</v>
      </c>
    </row>
    <row r="11" spans="1:11" ht="30" customHeight="1" x14ac:dyDescent="0.2">
      <c r="A11" s="230" t="s">
        <v>7</v>
      </c>
      <c r="B11" s="230"/>
      <c r="C11" s="230"/>
      <c r="D11" s="274" t="str">
        <f>IF(METRYCZKA!$B$10="","",METRYCZKA!$B$10)</f>
        <v>TEST TEST TEST</v>
      </c>
      <c r="E11" s="362"/>
      <c r="F11" s="362"/>
      <c r="G11" s="246"/>
      <c r="H11" s="246"/>
      <c r="I11" s="198"/>
      <c r="J11" s="13" t="s">
        <v>8</v>
      </c>
      <c r="K11" s="13" t="str">
        <f>IF(METRYCZKA!$D$10="","",METRYCZKA!$D$10)</f>
        <v>TEST</v>
      </c>
    </row>
    <row r="12" spans="1:11" ht="30" customHeight="1" x14ac:dyDescent="0.2">
      <c r="A12" s="260" t="s">
        <v>588</v>
      </c>
      <c r="B12" s="260"/>
      <c r="C12" s="260"/>
      <c r="D12" s="260"/>
      <c r="E12" s="260"/>
      <c r="F12" s="260"/>
      <c r="G12" s="260"/>
      <c r="H12" s="260"/>
      <c r="I12" s="260"/>
      <c r="J12" s="260"/>
      <c r="K12" s="260"/>
    </row>
    <row r="13" spans="1:11" ht="30" customHeight="1" x14ac:dyDescent="0.2">
      <c r="A13" s="230" t="s">
        <v>9</v>
      </c>
      <c r="B13" s="230"/>
      <c r="C13" s="230"/>
      <c r="D13" s="346" t="str">
        <f>IF(METRYCZKA!$B$12="","",METRYCZKA!$B$12)</f>
        <v>TEST TEST TEST</v>
      </c>
      <c r="E13" s="347"/>
      <c r="F13" s="347"/>
      <c r="G13" s="347"/>
      <c r="H13" s="347"/>
      <c r="I13" s="347"/>
      <c r="J13" s="347"/>
      <c r="K13" s="348"/>
    </row>
    <row r="14" spans="1:11" ht="60" customHeight="1" x14ac:dyDescent="0.2">
      <c r="A14" s="230" t="s">
        <v>10</v>
      </c>
      <c r="B14" s="230"/>
      <c r="C14" s="230"/>
      <c r="D14" s="346" t="str">
        <f>IF(METRYCZKA!$B$13="","",METRYCZKA!$B$13)</f>
        <v>TEST TEST TEST</v>
      </c>
      <c r="E14" s="347"/>
      <c r="F14" s="347"/>
      <c r="G14" s="347"/>
      <c r="H14" s="347"/>
      <c r="I14" s="347"/>
      <c r="J14" s="347"/>
      <c r="K14" s="348"/>
    </row>
    <row r="15" spans="1:11" ht="30" hidden="1" customHeight="1" outlineLevel="1" x14ac:dyDescent="0.2">
      <c r="A15" s="230" t="s">
        <v>11</v>
      </c>
      <c r="B15" s="230"/>
      <c r="C15" s="230"/>
      <c r="D15" s="346" t="str">
        <f>IF(METRYCZKA!$B$14="","",METRYCZKA!$B$14)</f>
        <v>TEST TEST TEST</v>
      </c>
      <c r="E15" s="347"/>
      <c r="F15" s="347"/>
      <c r="G15" s="347"/>
      <c r="H15" s="347"/>
      <c r="I15" s="347"/>
      <c r="J15" s="347"/>
      <c r="K15" s="348"/>
    </row>
    <row r="16" spans="1:11" ht="30" hidden="1" customHeight="1" outlineLevel="1" x14ac:dyDescent="0.2">
      <c r="A16" s="387" t="s">
        <v>12</v>
      </c>
      <c r="B16" s="387"/>
      <c r="C16" s="387"/>
      <c r="D16" s="346" t="str">
        <f>IF(METRYCZKA!$B$15="","",METRYCZKA!$B$15)</f>
        <v>TEST TEST TEST</v>
      </c>
      <c r="E16" s="347"/>
      <c r="F16" s="347"/>
      <c r="G16" s="347"/>
      <c r="H16" s="347"/>
      <c r="I16" s="347"/>
      <c r="J16" s="347"/>
      <c r="K16" s="348"/>
    </row>
    <row r="17" spans="1:11" ht="30" customHeight="1" collapsed="1" x14ac:dyDescent="0.2">
      <c r="A17" s="399" t="s">
        <v>652</v>
      </c>
      <c r="B17" s="400"/>
      <c r="C17" s="401"/>
      <c r="D17" s="346" t="s">
        <v>24</v>
      </c>
      <c r="E17" s="347"/>
      <c r="F17" s="347"/>
      <c r="G17" s="347"/>
      <c r="H17" s="348"/>
      <c r="I17" s="265" t="s">
        <v>194</v>
      </c>
      <c r="J17" s="230"/>
      <c r="K17" s="230"/>
    </row>
    <row r="18" spans="1:11" ht="30" customHeight="1" x14ac:dyDescent="0.2">
      <c r="A18" s="304" t="s">
        <v>9</v>
      </c>
      <c r="B18" s="305"/>
      <c r="C18" s="306"/>
      <c r="D18" s="18">
        <v>1</v>
      </c>
      <c r="E18" s="411" t="str">
        <f>IF(I18="","",INDEX(METRYCZKA!$B$17:$C$42,MATCH($I18,METRYCZKA!$C$17:$C$42,0),1))</f>
        <v>TEST TEST 4</v>
      </c>
      <c r="F18" s="412"/>
      <c r="G18" s="412"/>
      <c r="H18" s="413"/>
      <c r="I18" s="206" t="s">
        <v>710</v>
      </c>
      <c r="J18" s="207"/>
      <c r="K18" s="207"/>
    </row>
    <row r="19" spans="1:11" ht="30" customHeight="1" x14ac:dyDescent="0.2">
      <c r="A19" s="307"/>
      <c r="B19" s="308"/>
      <c r="C19" s="309"/>
      <c r="D19" s="18">
        <v>2</v>
      </c>
      <c r="E19" s="411" t="str">
        <f>IF(I19="","",INDEX(METRYCZKA!$B$17:$C$42,MATCH($I19,METRYCZKA!$C$17:$C$42,0),1))</f>
        <v>TEST TEST 10</v>
      </c>
      <c r="F19" s="412"/>
      <c r="G19" s="412"/>
      <c r="H19" s="413"/>
      <c r="I19" s="206" t="s">
        <v>40</v>
      </c>
      <c r="J19" s="207"/>
      <c r="K19" s="207"/>
    </row>
    <row r="20" spans="1:11" ht="30" customHeight="1" x14ac:dyDescent="0.2">
      <c r="A20" s="304" t="s">
        <v>10</v>
      </c>
      <c r="B20" s="305"/>
      <c r="C20" s="306"/>
      <c r="D20" s="18">
        <v>1</v>
      </c>
      <c r="E20" s="411" t="str">
        <f>IF(I20="","",INDEX(METRYCZKA!$B$17:$C$42,MATCH($I20,METRYCZKA!$C$17:$C$42,0),1))</f>
        <v>TEST TEST 12</v>
      </c>
      <c r="F20" s="412"/>
      <c r="G20" s="412"/>
      <c r="H20" s="413"/>
      <c r="I20" s="206" t="s">
        <v>311</v>
      </c>
      <c r="J20" s="207"/>
      <c r="K20" s="207"/>
    </row>
    <row r="21" spans="1:11" ht="30" customHeight="1" x14ac:dyDescent="0.2">
      <c r="A21" s="307"/>
      <c r="B21" s="308"/>
      <c r="C21" s="309"/>
      <c r="D21" s="18">
        <v>2</v>
      </c>
      <c r="E21" s="411" t="str">
        <f>IF(I21="","",INDEX(METRYCZKA!$B$17:$C$42,MATCH($I21,METRYCZKA!$C$17:$C$42,0),1))</f>
        <v/>
      </c>
      <c r="F21" s="412"/>
      <c r="G21" s="412"/>
      <c r="H21" s="413"/>
      <c r="I21" s="206"/>
      <c r="J21" s="207"/>
      <c r="K21" s="207"/>
    </row>
    <row r="22" spans="1:11" ht="30" hidden="1" customHeight="1" outlineLevel="1" x14ac:dyDescent="0.2">
      <c r="A22" s="304" t="s">
        <v>11</v>
      </c>
      <c r="B22" s="305"/>
      <c r="C22" s="306"/>
      <c r="D22" s="18">
        <v>1</v>
      </c>
      <c r="E22" s="411" t="str">
        <f>IF(I22="","",INDEX(METRYCZKA!$B$17:$C$42,MATCH($I22,METRYCZKA!$C$17:$C$42,0),1))</f>
        <v/>
      </c>
      <c r="F22" s="412"/>
      <c r="G22" s="412"/>
      <c r="H22" s="413"/>
      <c r="I22" s="206"/>
      <c r="J22" s="207"/>
      <c r="K22" s="207"/>
    </row>
    <row r="23" spans="1:11" ht="30" hidden="1" customHeight="1" outlineLevel="1" x14ac:dyDescent="0.2">
      <c r="A23" s="307"/>
      <c r="B23" s="308"/>
      <c r="C23" s="309"/>
      <c r="D23" s="18">
        <v>2</v>
      </c>
      <c r="E23" s="411" t="str">
        <f>IF(I23="","",INDEX(METRYCZKA!$B$17:$C$42,MATCH($I23,METRYCZKA!$C$17:$C$42,0),1))</f>
        <v/>
      </c>
      <c r="F23" s="412"/>
      <c r="G23" s="412"/>
      <c r="H23" s="413"/>
      <c r="I23" s="206"/>
      <c r="J23" s="207"/>
      <c r="K23" s="207"/>
    </row>
    <row r="24" spans="1:11" ht="30" customHeight="1" collapsed="1" x14ac:dyDescent="0.2">
      <c r="A24" s="665" t="s">
        <v>607</v>
      </c>
      <c r="B24" s="665"/>
      <c r="C24" s="665"/>
      <c r="D24" s="665"/>
      <c r="E24" s="665"/>
      <c r="F24" s="665"/>
      <c r="G24" s="665"/>
      <c r="H24" s="665"/>
      <c r="I24" s="665"/>
      <c r="J24" s="665"/>
      <c r="K24" s="665"/>
    </row>
    <row r="25" spans="1:11" ht="30" customHeight="1" x14ac:dyDescent="0.2">
      <c r="A25" s="230" t="s">
        <v>49</v>
      </c>
      <c r="B25" s="230"/>
      <c r="C25" s="230"/>
      <c r="D25" s="669" t="s">
        <v>51</v>
      </c>
      <c r="E25" s="297"/>
      <c r="F25" s="298"/>
      <c r="G25" s="671"/>
      <c r="H25" s="228"/>
      <c r="I25" s="228"/>
      <c r="J25" s="228"/>
      <c r="K25" s="229"/>
    </row>
    <row r="26" spans="1:11" ht="90" customHeight="1" x14ac:dyDescent="0.2">
      <c r="A26" s="230" t="s">
        <v>536</v>
      </c>
      <c r="B26" s="230"/>
      <c r="C26" s="230"/>
      <c r="D26" s="208" t="s">
        <v>537</v>
      </c>
      <c r="E26" s="208"/>
      <c r="F26" s="208"/>
      <c r="G26" s="208"/>
      <c r="H26" s="208"/>
      <c r="I26" s="208"/>
      <c r="J26" s="208"/>
      <c r="K26" s="209"/>
    </row>
    <row r="27" spans="1:11" ht="30" customHeight="1" x14ac:dyDescent="0.2">
      <c r="A27" s="671" t="s">
        <v>22</v>
      </c>
      <c r="B27" s="553"/>
      <c r="C27" s="488"/>
      <c r="D27" s="37"/>
      <c r="E27" s="37"/>
      <c r="F27" s="37"/>
      <c r="G27" s="37"/>
      <c r="H27" s="37"/>
      <c r="I27" s="37"/>
      <c r="J27" s="37"/>
      <c r="K27" s="108"/>
    </row>
    <row r="28" spans="1:11" ht="30" customHeight="1" x14ac:dyDescent="0.2">
      <c r="A28" s="231" t="s">
        <v>211</v>
      </c>
      <c r="B28" s="232"/>
      <c r="C28" s="233"/>
      <c r="D28" s="320" t="s">
        <v>39</v>
      </c>
      <c r="E28" s="321"/>
      <c r="F28" s="321"/>
      <c r="G28" s="321"/>
      <c r="H28" s="321"/>
      <c r="I28" s="321"/>
      <c r="J28" s="321"/>
      <c r="K28" s="322"/>
    </row>
    <row r="29" spans="1:11" ht="30" customHeight="1" x14ac:dyDescent="0.2">
      <c r="A29" s="227" t="s">
        <v>210</v>
      </c>
      <c r="B29" s="228"/>
      <c r="C29" s="229"/>
      <c r="D29" s="636"/>
      <c r="E29" s="208"/>
      <c r="F29" s="208"/>
      <c r="G29" s="208"/>
      <c r="H29" s="208"/>
      <c r="I29" s="208"/>
      <c r="J29" s="208"/>
      <c r="K29" s="209"/>
    </row>
    <row r="30" spans="1:11" ht="61.5" customHeight="1" x14ac:dyDescent="0.2">
      <c r="A30" s="670" t="s">
        <v>643</v>
      </c>
      <c r="B30" s="670"/>
      <c r="C30" s="670"/>
      <c r="D30" s="636"/>
      <c r="E30" s="209"/>
      <c r="F30" s="292" t="s">
        <v>579</v>
      </c>
      <c r="G30" s="635"/>
      <c r="H30" s="636"/>
      <c r="I30" s="208"/>
      <c r="J30" s="208"/>
      <c r="K30" s="209"/>
    </row>
    <row r="31" spans="1:11" ht="60" customHeight="1" x14ac:dyDescent="0.2">
      <c r="A31" s="481" t="s">
        <v>644</v>
      </c>
      <c r="B31" s="481"/>
      <c r="C31" s="481"/>
      <c r="D31" s="636"/>
      <c r="E31" s="209"/>
      <c r="F31" s="420" t="s">
        <v>580</v>
      </c>
      <c r="G31" s="422"/>
      <c r="H31" s="636"/>
      <c r="I31" s="208"/>
      <c r="J31" s="208"/>
      <c r="K31" s="209"/>
    </row>
    <row r="32" spans="1:11" ht="60.75" customHeight="1" x14ac:dyDescent="0.35">
      <c r="A32" s="292" t="s">
        <v>682</v>
      </c>
      <c r="B32" s="293"/>
      <c r="C32" s="294"/>
      <c r="D32" s="294"/>
      <c r="E32" s="294"/>
      <c r="F32" s="294"/>
      <c r="G32" s="294"/>
      <c r="H32" s="294"/>
      <c r="I32" s="294"/>
      <c r="J32" s="294"/>
      <c r="K32" s="295"/>
    </row>
    <row r="33" spans="1:11" ht="30" customHeight="1" x14ac:dyDescent="0.2">
      <c r="A33" s="262" t="s">
        <v>591</v>
      </c>
      <c r="B33" s="246"/>
      <c r="C33" s="198"/>
      <c r="D33" s="197" t="s">
        <v>10</v>
      </c>
      <c r="E33" s="246"/>
      <c r="F33" s="198"/>
      <c r="G33" s="262"/>
      <c r="H33" s="299"/>
      <c r="I33" s="301"/>
      <c r="J33" s="340"/>
      <c r="K33" s="341"/>
    </row>
    <row r="34" spans="1:11" ht="150" customHeight="1" x14ac:dyDescent="0.2">
      <c r="A34" s="268"/>
      <c r="B34" s="269"/>
      <c r="C34" s="270"/>
      <c r="D34" s="42">
        <v>1</v>
      </c>
      <c r="E34" s="338"/>
      <c r="F34" s="339"/>
      <c r="G34" s="222"/>
      <c r="H34" s="336"/>
      <c r="I34" s="223"/>
      <c r="J34" s="222"/>
      <c r="K34" s="223"/>
    </row>
    <row r="35" spans="1:11" ht="30" customHeight="1" x14ac:dyDescent="0.2">
      <c r="A35" s="664" t="s">
        <v>609</v>
      </c>
      <c r="B35" s="665"/>
      <c r="C35" s="665"/>
      <c r="D35" s="665"/>
      <c r="E35" s="665"/>
      <c r="F35" s="665"/>
      <c r="G35" s="665"/>
      <c r="H35" s="665"/>
      <c r="I35" s="665"/>
      <c r="J35" s="665"/>
      <c r="K35" s="666"/>
    </row>
    <row r="36" spans="1:11" ht="30" customHeight="1" x14ac:dyDescent="0.2">
      <c r="A36" s="247" t="s">
        <v>648</v>
      </c>
      <c r="B36" s="248"/>
      <c r="C36" s="248"/>
      <c r="D36" s="248"/>
      <c r="E36" s="248"/>
      <c r="F36" s="316" t="s">
        <v>649</v>
      </c>
      <c r="G36" s="316"/>
      <c r="H36" s="316"/>
      <c r="I36" s="248" t="s">
        <v>650</v>
      </c>
      <c r="J36" s="248"/>
      <c r="K36" s="352"/>
    </row>
    <row r="37" spans="1:11" ht="30" customHeight="1" x14ac:dyDescent="0.2">
      <c r="A37" s="672" t="s">
        <v>651</v>
      </c>
      <c r="B37" s="673"/>
      <c r="C37" s="673"/>
      <c r="D37" s="673"/>
      <c r="E37" s="673"/>
      <c r="F37" s="673"/>
      <c r="G37" s="673"/>
      <c r="H37" s="673"/>
      <c r="I37" s="673"/>
      <c r="J37" s="673"/>
      <c r="K37" s="674"/>
    </row>
    <row r="38" spans="1:11" ht="30" customHeight="1" x14ac:dyDescent="0.2">
      <c r="A38" s="445" t="s">
        <v>639</v>
      </c>
      <c r="B38" s="445"/>
      <c r="C38" s="445"/>
      <c r="D38" s="445"/>
      <c r="E38" s="445"/>
      <c r="F38" s="445"/>
      <c r="G38" s="445"/>
      <c r="H38" s="445"/>
      <c r="I38" s="445"/>
      <c r="J38" s="445"/>
      <c r="K38" s="445"/>
    </row>
    <row r="39" spans="1:11" ht="30" customHeight="1" x14ac:dyDescent="0.2">
      <c r="A39" s="18">
        <v>1</v>
      </c>
      <c r="B39" s="560"/>
      <c r="C39" s="560"/>
      <c r="D39" s="560"/>
      <c r="E39" s="560"/>
      <c r="F39" s="560"/>
      <c r="G39" s="560"/>
      <c r="H39" s="560"/>
      <c r="I39" s="560"/>
      <c r="J39" s="560"/>
      <c r="K39" s="560"/>
    </row>
    <row r="40" spans="1:11" ht="30" customHeight="1" x14ac:dyDescent="0.2">
      <c r="A40" s="18">
        <v>2</v>
      </c>
      <c r="B40" s="560"/>
      <c r="C40" s="560"/>
      <c r="D40" s="560"/>
      <c r="E40" s="560"/>
      <c r="F40" s="560"/>
      <c r="G40" s="560"/>
      <c r="H40" s="560"/>
      <c r="I40" s="560"/>
      <c r="J40" s="560"/>
      <c r="K40" s="560"/>
    </row>
    <row r="41" spans="1:11" ht="30" customHeight="1" x14ac:dyDescent="0.2">
      <c r="A41" s="18">
        <v>3</v>
      </c>
      <c r="B41" s="560"/>
      <c r="C41" s="560"/>
      <c r="D41" s="560"/>
      <c r="E41" s="560"/>
      <c r="F41" s="560"/>
      <c r="G41" s="560"/>
      <c r="H41" s="560"/>
      <c r="I41" s="560"/>
      <c r="J41" s="560"/>
      <c r="K41" s="560"/>
    </row>
    <row r="42" spans="1:11" ht="30" customHeight="1" x14ac:dyDescent="0.2">
      <c r="A42" s="18">
        <v>4</v>
      </c>
      <c r="B42" s="560"/>
      <c r="C42" s="560"/>
      <c r="D42" s="560"/>
      <c r="E42" s="560"/>
      <c r="F42" s="560"/>
      <c r="G42" s="560"/>
      <c r="H42" s="560"/>
      <c r="I42" s="560"/>
      <c r="J42" s="560"/>
      <c r="K42" s="560"/>
    </row>
    <row r="43" spans="1:11" ht="30" customHeight="1" x14ac:dyDescent="0.2">
      <c r="A43" s="18">
        <v>5</v>
      </c>
      <c r="B43" s="560"/>
      <c r="C43" s="560"/>
      <c r="D43" s="560"/>
      <c r="E43" s="560"/>
      <c r="F43" s="560"/>
      <c r="G43" s="560"/>
      <c r="H43" s="560"/>
      <c r="I43" s="560"/>
      <c r="J43" s="560"/>
      <c r="K43" s="560"/>
    </row>
    <row r="44" spans="1:11" ht="30" customHeight="1" x14ac:dyDescent="0.2">
      <c r="A44" s="445" t="s">
        <v>45</v>
      </c>
      <c r="B44" s="445"/>
      <c r="C44" s="445"/>
      <c r="D44" s="445"/>
      <c r="E44" s="445"/>
      <c r="F44" s="445"/>
      <c r="G44" s="445"/>
      <c r="H44" s="445"/>
      <c r="I44" s="445"/>
      <c r="J44" s="445"/>
      <c r="K44" s="445"/>
    </row>
    <row r="45" spans="1:11" ht="30" customHeight="1" x14ac:dyDescent="0.2">
      <c r="A45" s="13">
        <v>1</v>
      </c>
      <c r="B45" s="271" t="s">
        <v>472</v>
      </c>
      <c r="C45" s="271"/>
      <c r="D45" s="271"/>
      <c r="E45" s="271"/>
      <c r="F45" s="271"/>
      <c r="G45" s="271"/>
      <c r="H45" s="271"/>
      <c r="I45" s="271"/>
      <c r="J45" s="271"/>
      <c r="K45" s="271"/>
    </row>
    <row r="46" spans="1:11" ht="30" customHeight="1" x14ac:dyDescent="0.2">
      <c r="A46" s="13">
        <v>2</v>
      </c>
      <c r="B46" s="271" t="s">
        <v>48</v>
      </c>
      <c r="C46" s="271"/>
      <c r="D46" s="271"/>
      <c r="E46" s="271"/>
      <c r="F46" s="271"/>
      <c r="G46" s="271"/>
      <c r="H46" s="271"/>
      <c r="I46" s="271"/>
      <c r="J46" s="271"/>
      <c r="K46" s="271"/>
    </row>
    <row r="47" spans="1:11" ht="30" customHeight="1" x14ac:dyDescent="0.2">
      <c r="A47" s="13">
        <v>3</v>
      </c>
      <c r="B47" s="271" t="s">
        <v>47</v>
      </c>
      <c r="C47" s="271"/>
      <c r="D47" s="271"/>
      <c r="E47" s="271"/>
      <c r="F47" s="271"/>
      <c r="G47" s="271"/>
      <c r="H47" s="271"/>
      <c r="I47" s="271"/>
      <c r="J47" s="271"/>
      <c r="K47" s="271"/>
    </row>
    <row r="48" spans="1:11" ht="30" customHeight="1" x14ac:dyDescent="0.2">
      <c r="A48" s="13">
        <v>4</v>
      </c>
      <c r="B48" s="271" t="s">
        <v>473</v>
      </c>
      <c r="C48" s="271"/>
      <c r="D48" s="271"/>
      <c r="E48" s="271"/>
      <c r="F48" s="271"/>
      <c r="G48" s="271"/>
      <c r="H48" s="271"/>
      <c r="I48" s="271"/>
      <c r="J48" s="271"/>
      <c r="K48" s="271"/>
    </row>
    <row r="49" spans="1:11" ht="30" customHeight="1" x14ac:dyDescent="0.2">
      <c r="A49" s="13">
        <v>5</v>
      </c>
      <c r="B49" s="271" t="s">
        <v>43</v>
      </c>
      <c r="C49" s="271"/>
      <c r="D49" s="271"/>
      <c r="E49" s="271"/>
      <c r="F49" s="271"/>
      <c r="G49" s="271"/>
      <c r="H49" s="271"/>
      <c r="I49" s="271"/>
      <c r="J49" s="271"/>
      <c r="K49" s="271"/>
    </row>
    <row r="50" spans="1:11" ht="30" customHeight="1" x14ac:dyDescent="0.2">
      <c r="A50" s="13">
        <v>6</v>
      </c>
      <c r="B50" s="271" t="s">
        <v>46</v>
      </c>
      <c r="C50" s="271"/>
      <c r="D50" s="271"/>
      <c r="E50" s="271"/>
      <c r="F50" s="271"/>
      <c r="G50" s="271"/>
      <c r="H50" s="271"/>
      <c r="I50" s="271"/>
      <c r="J50" s="271"/>
      <c r="K50" s="271"/>
    </row>
    <row r="51" spans="1:11" ht="30" customHeight="1" x14ac:dyDescent="0.2">
      <c r="A51" s="13">
        <v>7</v>
      </c>
      <c r="B51" s="445" t="s">
        <v>202</v>
      </c>
      <c r="C51" s="445"/>
      <c r="D51" s="445"/>
      <c r="E51" s="445"/>
      <c r="F51" s="445"/>
      <c r="G51" s="445"/>
      <c r="H51" s="445"/>
      <c r="I51" s="445"/>
      <c r="J51" s="445"/>
      <c r="K51" s="445"/>
    </row>
    <row r="52" spans="1:11" ht="30" customHeight="1" x14ac:dyDescent="0.2">
      <c r="A52" s="262" t="s">
        <v>591</v>
      </c>
      <c r="B52" s="299"/>
      <c r="C52" s="299"/>
      <c r="D52" s="299"/>
      <c r="E52" s="299"/>
      <c r="F52" s="299"/>
      <c r="G52" s="299"/>
      <c r="H52" s="299"/>
      <c r="I52" s="299"/>
      <c r="J52" s="299"/>
      <c r="K52" s="301"/>
    </row>
    <row r="53" spans="1:11" ht="30" customHeight="1" x14ac:dyDescent="0.2">
      <c r="A53" s="292" t="s">
        <v>9</v>
      </c>
      <c r="B53" s="293"/>
      <c r="C53" s="635"/>
      <c r="D53" s="262"/>
      <c r="E53" s="299"/>
      <c r="F53" s="301"/>
      <c r="G53" s="262"/>
      <c r="H53" s="299"/>
      <c r="I53" s="301"/>
      <c r="J53" s="340"/>
      <c r="K53" s="341"/>
    </row>
    <row r="54" spans="1:11" ht="150" customHeight="1" x14ac:dyDescent="0.2">
      <c r="A54" s="109">
        <v>1</v>
      </c>
      <c r="B54" s="338"/>
      <c r="C54" s="339"/>
      <c r="D54" s="222"/>
      <c r="E54" s="336"/>
      <c r="F54" s="223"/>
      <c r="G54" s="222"/>
      <c r="H54" s="336"/>
      <c r="I54" s="223"/>
      <c r="J54" s="222"/>
      <c r="K54" s="223"/>
    </row>
    <row r="55" spans="1:11" ht="30" customHeight="1" x14ac:dyDescent="0.2">
      <c r="A55" s="260" t="s">
        <v>592</v>
      </c>
      <c r="B55" s="260"/>
      <c r="C55" s="260"/>
      <c r="D55" s="260"/>
      <c r="E55" s="260"/>
      <c r="F55" s="260"/>
      <c r="G55" s="260"/>
      <c r="H55" s="260"/>
      <c r="I55" s="260"/>
      <c r="J55" s="260"/>
      <c r="K55" s="260"/>
    </row>
    <row r="56" spans="1:11" ht="30" customHeight="1" x14ac:dyDescent="0.2">
      <c r="A56" s="28">
        <v>1</v>
      </c>
      <c r="B56" s="667" t="s">
        <v>42</v>
      </c>
      <c r="C56" s="656"/>
      <c r="D56" s="656"/>
      <c r="E56" s="656"/>
      <c r="F56" s="656"/>
      <c r="G56" s="656"/>
      <c r="H56" s="656"/>
      <c r="I56" s="656"/>
      <c r="J56" s="657"/>
      <c r="K56" s="52"/>
    </row>
    <row r="57" spans="1:11" ht="30" customHeight="1" x14ac:dyDescent="0.35">
      <c r="A57" s="28">
        <v>2</v>
      </c>
      <c r="B57" s="667" t="s">
        <v>474</v>
      </c>
      <c r="C57" s="656"/>
      <c r="D57" s="656"/>
      <c r="E57" s="656"/>
      <c r="F57" s="656"/>
      <c r="G57" s="656"/>
      <c r="H57" s="656"/>
      <c r="I57" s="656"/>
      <c r="J57" s="668"/>
      <c r="K57" s="52"/>
    </row>
    <row r="58" spans="1:11" ht="30" customHeight="1" x14ac:dyDescent="0.35">
      <c r="A58" s="28">
        <v>3</v>
      </c>
      <c r="B58" s="667" t="s">
        <v>43</v>
      </c>
      <c r="C58" s="656"/>
      <c r="D58" s="656"/>
      <c r="E58" s="656"/>
      <c r="F58" s="656"/>
      <c r="G58" s="656"/>
      <c r="H58" s="656"/>
      <c r="I58" s="656"/>
      <c r="J58" s="668"/>
      <c r="K58" s="52"/>
    </row>
    <row r="59" spans="1:11" ht="30" customHeight="1" x14ac:dyDescent="0.35">
      <c r="A59" s="28">
        <v>4</v>
      </c>
      <c r="B59" s="667" t="s">
        <v>202</v>
      </c>
      <c r="C59" s="669"/>
      <c r="D59" s="669"/>
      <c r="E59" s="669"/>
      <c r="F59" s="669"/>
      <c r="G59" s="669"/>
      <c r="H59" s="669"/>
      <c r="I59" s="669"/>
      <c r="J59" s="668"/>
      <c r="K59" s="52"/>
    </row>
    <row r="60" spans="1:11" ht="30" customHeight="1" x14ac:dyDescent="0.35">
      <c r="A60" s="28">
        <v>5</v>
      </c>
      <c r="B60" s="667" t="s">
        <v>202</v>
      </c>
      <c r="C60" s="669"/>
      <c r="D60" s="669"/>
      <c r="E60" s="669"/>
      <c r="F60" s="669"/>
      <c r="G60" s="669"/>
      <c r="H60" s="669"/>
      <c r="I60" s="669"/>
      <c r="J60" s="668"/>
      <c r="K60" s="52"/>
    </row>
    <row r="61" spans="1:11" ht="30" customHeight="1" x14ac:dyDescent="0.35">
      <c r="A61" s="292" t="s">
        <v>41</v>
      </c>
      <c r="B61" s="293"/>
      <c r="C61" s="360"/>
      <c r="D61" s="360"/>
      <c r="E61" s="360"/>
      <c r="F61" s="360"/>
      <c r="G61" s="360"/>
      <c r="H61" s="360"/>
      <c r="I61" s="360"/>
      <c r="J61" s="360"/>
      <c r="K61" s="361"/>
    </row>
    <row r="62" spans="1:11" ht="30" customHeight="1" x14ac:dyDescent="0.2">
      <c r="A62" s="260" t="s">
        <v>653</v>
      </c>
      <c r="B62" s="260"/>
      <c r="C62" s="260"/>
      <c r="D62" s="260"/>
      <c r="E62" s="260"/>
      <c r="F62" s="260"/>
      <c r="G62" s="260"/>
      <c r="H62" s="260"/>
      <c r="I62" s="260"/>
      <c r="J62" s="260"/>
      <c r="K62" s="260"/>
    </row>
    <row r="63" spans="1:11" ht="30" customHeight="1" x14ac:dyDescent="0.2">
      <c r="A63" s="197" t="s">
        <v>9</v>
      </c>
      <c r="B63" s="246"/>
      <c r="C63" s="198"/>
      <c r="D63" s="197" t="s">
        <v>10</v>
      </c>
      <c r="E63" s="246"/>
      <c r="F63" s="198"/>
      <c r="G63" s="197" t="s">
        <v>11</v>
      </c>
      <c r="H63" s="246"/>
      <c r="I63" s="198"/>
      <c r="J63" s="262"/>
      <c r="K63" s="301"/>
    </row>
    <row r="64" spans="1:11" ht="178.5" customHeight="1" x14ac:dyDescent="0.2">
      <c r="A64" s="33">
        <v>1</v>
      </c>
      <c r="B64" s="559"/>
      <c r="C64" s="517"/>
      <c r="D64" s="57">
        <v>1</v>
      </c>
      <c r="E64" s="559"/>
      <c r="F64" s="517"/>
      <c r="G64" s="57">
        <v>1</v>
      </c>
      <c r="H64" s="559"/>
      <c r="I64" s="517"/>
      <c r="J64" s="222"/>
      <c r="K64" s="223"/>
    </row>
    <row r="65" spans="1:11" ht="178.5" customHeight="1" x14ac:dyDescent="0.2">
      <c r="A65" s="33">
        <v>2</v>
      </c>
      <c r="B65" s="559"/>
      <c r="C65" s="517"/>
      <c r="D65" s="57">
        <v>2</v>
      </c>
      <c r="E65" s="559"/>
      <c r="F65" s="517"/>
      <c r="G65" s="57">
        <v>2</v>
      </c>
      <c r="H65" s="559"/>
      <c r="I65" s="517"/>
      <c r="J65" s="222"/>
      <c r="K65" s="223"/>
    </row>
    <row r="66" spans="1:11" ht="30" customHeight="1" x14ac:dyDescent="0.35">
      <c r="A66" s="216" t="s">
        <v>218</v>
      </c>
      <c r="B66" s="216"/>
      <c r="C66" s="217"/>
      <c r="D66" s="217"/>
      <c r="E66" s="217"/>
      <c r="F66" s="217"/>
      <c r="G66" s="217"/>
      <c r="H66" s="217"/>
      <c r="I66" s="217"/>
      <c r="J66" s="217"/>
      <c r="K66" s="217"/>
    </row>
    <row r="67" spans="1:11" ht="30" customHeight="1" x14ac:dyDescent="0.35">
      <c r="A67" s="331" t="s">
        <v>36</v>
      </c>
      <c r="B67" s="331"/>
      <c r="C67" s="332"/>
      <c r="D67" s="332"/>
      <c r="E67" s="332"/>
      <c r="F67" s="332"/>
      <c r="G67" s="332"/>
      <c r="H67" s="332"/>
      <c r="I67" s="332"/>
      <c r="J67" s="332"/>
      <c r="K67" s="332"/>
    </row>
  </sheetData>
  <mergeCells count="122">
    <mergeCell ref="A2:K2"/>
    <mergeCell ref="A3:C4"/>
    <mergeCell ref="D3:I5"/>
    <mergeCell ref="A5:B5"/>
    <mergeCell ref="A6:K6"/>
    <mergeCell ref="A7:C7"/>
    <mergeCell ref="D7:K7"/>
    <mergeCell ref="A11:C11"/>
    <mergeCell ref="D11:F11"/>
    <mergeCell ref="G11:I11"/>
    <mergeCell ref="A8:C8"/>
    <mergeCell ref="D8:F8"/>
    <mergeCell ref="G8:K8"/>
    <mergeCell ref="A9:K9"/>
    <mergeCell ref="A10:C10"/>
    <mergeCell ref="D10:F10"/>
    <mergeCell ref="G10:I10"/>
    <mergeCell ref="I18:K18"/>
    <mergeCell ref="E19:H19"/>
    <mergeCell ref="I19:K19"/>
    <mergeCell ref="A14:C14"/>
    <mergeCell ref="D14:K14"/>
    <mergeCell ref="A15:C15"/>
    <mergeCell ref="D15:K15"/>
    <mergeCell ref="A16:C16"/>
    <mergeCell ref="D16:K16"/>
    <mergeCell ref="A12:K12"/>
    <mergeCell ref="A13:C13"/>
    <mergeCell ref="D13:K13"/>
    <mergeCell ref="A24:K24"/>
    <mergeCell ref="A25:C25"/>
    <mergeCell ref="D25:F25"/>
    <mergeCell ref="G25:K25"/>
    <mergeCell ref="A26:C26"/>
    <mergeCell ref="D26:K26"/>
    <mergeCell ref="A20:C21"/>
    <mergeCell ref="E20:H20"/>
    <mergeCell ref="I20:K20"/>
    <mergeCell ref="E21:H21"/>
    <mergeCell ref="I21:K21"/>
    <mergeCell ref="A22:C23"/>
    <mergeCell ref="E22:H22"/>
    <mergeCell ref="I22:K22"/>
    <mergeCell ref="E23:H23"/>
    <mergeCell ref="I23:K23"/>
    <mergeCell ref="A17:C17"/>
    <mergeCell ref="D17:H17"/>
    <mergeCell ref="I17:K17"/>
    <mergeCell ref="A18:C19"/>
    <mergeCell ref="E18:H18"/>
    <mergeCell ref="A30:C30"/>
    <mergeCell ref="D30:E30"/>
    <mergeCell ref="F30:G30"/>
    <mergeCell ref="H30:K30"/>
    <mergeCell ref="A31:C31"/>
    <mergeCell ref="D31:E31"/>
    <mergeCell ref="F31:G31"/>
    <mergeCell ref="H31:K31"/>
    <mergeCell ref="A27:C27"/>
    <mergeCell ref="A28:C28"/>
    <mergeCell ref="D28:K28"/>
    <mergeCell ref="A29:C29"/>
    <mergeCell ref="D29:K29"/>
    <mergeCell ref="A32:K32"/>
    <mergeCell ref="A33:C33"/>
    <mergeCell ref="D33:F33"/>
    <mergeCell ref="G33:I33"/>
    <mergeCell ref="J33:K33"/>
    <mergeCell ref="A34:C34"/>
    <mergeCell ref="E34:F34"/>
    <mergeCell ref="G34:I34"/>
    <mergeCell ref="J34:K34"/>
    <mergeCell ref="A35:K35"/>
    <mergeCell ref="A36:E36"/>
    <mergeCell ref="F36:H36"/>
    <mergeCell ref="I36:K36"/>
    <mergeCell ref="A37:K37"/>
    <mergeCell ref="A38:K38"/>
    <mergeCell ref="B39:K39"/>
    <mergeCell ref="B40:K40"/>
    <mergeCell ref="B41:K41"/>
    <mergeCell ref="B42:K42"/>
    <mergeCell ref="B43:K43"/>
    <mergeCell ref="A44:K44"/>
    <mergeCell ref="B45:K45"/>
    <mergeCell ref="B46:K46"/>
    <mergeCell ref="A52:K52"/>
    <mergeCell ref="A53:C53"/>
    <mergeCell ref="D53:F53"/>
    <mergeCell ref="G53:I53"/>
    <mergeCell ref="J53:K53"/>
    <mergeCell ref="B47:K47"/>
    <mergeCell ref="B48:K48"/>
    <mergeCell ref="B49:K49"/>
    <mergeCell ref="B50:K50"/>
    <mergeCell ref="B51:K51"/>
    <mergeCell ref="B57:J57"/>
    <mergeCell ref="B58:J58"/>
    <mergeCell ref="B59:J59"/>
    <mergeCell ref="B60:J60"/>
    <mergeCell ref="A61:K61"/>
    <mergeCell ref="A62:K62"/>
    <mergeCell ref="B54:C54"/>
    <mergeCell ref="D54:F54"/>
    <mergeCell ref="G54:I54"/>
    <mergeCell ref="J54:K54"/>
    <mergeCell ref="A55:K55"/>
    <mergeCell ref="B56:J56"/>
    <mergeCell ref="B65:C65"/>
    <mergeCell ref="E65:F65"/>
    <mergeCell ref="H65:I65"/>
    <mergeCell ref="J65:K65"/>
    <mergeCell ref="A66:K66"/>
    <mergeCell ref="A67:K67"/>
    <mergeCell ref="A63:C63"/>
    <mergeCell ref="D63:F63"/>
    <mergeCell ref="G63:I63"/>
    <mergeCell ref="J63:K63"/>
    <mergeCell ref="B64:C64"/>
    <mergeCell ref="E64:F64"/>
    <mergeCell ref="H64:I64"/>
    <mergeCell ref="J64:K64"/>
  </mergeCells>
  <dataValidations count="2">
    <dataValidation type="list" allowBlank="1" showInputMessage="1" showErrorMessage="1" sqref="J27:K27" xr:uid="{00000000-0002-0000-1100-000000000000}">
      <formula1>$I$3:$I$5</formula1>
    </dataValidation>
    <dataValidation allowBlank="1" showInputMessage="1" showErrorMessage="1" prompt="Nazwa wskazana w Umowie z Wykonwcą" sqref="D7:K7" xr:uid="{00000000-0002-0000-1100-000001000000}"/>
  </dataValidations>
  <printOptions horizontalCentered="1"/>
  <pageMargins left="0.31496062992125984" right="0.31496062992125984" top="0.35433070866141736" bottom="0.35433070866141736" header="0.31496062992125984" footer="0.31496062992125984"/>
  <pageSetup paperSize="9" scale="29" orientation="portrait" horizontalDpi="200" verticalDpi="20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41985" r:id="rId4" name="Check Box 1">
              <controlPr defaultSize="0" autoFill="0" autoLine="0" autoPict="0">
                <anchor moveWithCells="1">
                  <from>
                    <xdr:col>10</xdr:col>
                    <xdr:colOff>876300</xdr:colOff>
                    <xdr:row>55</xdr:row>
                    <xdr:rowOff>66675</xdr:rowOff>
                  </from>
                  <to>
                    <xdr:col>10</xdr:col>
                    <xdr:colOff>1123950</xdr:colOff>
                    <xdr:row>55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986" r:id="rId5" name="Check Box 2">
              <controlPr defaultSize="0" autoFill="0" autoLine="0" autoPict="0">
                <anchor moveWithCells="1">
                  <from>
                    <xdr:col>10</xdr:col>
                    <xdr:colOff>876300</xdr:colOff>
                    <xdr:row>56</xdr:row>
                    <xdr:rowOff>66675</xdr:rowOff>
                  </from>
                  <to>
                    <xdr:col>10</xdr:col>
                    <xdr:colOff>1123950</xdr:colOff>
                    <xdr:row>56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987" r:id="rId6" name="Check Box 3">
              <controlPr defaultSize="0" autoFill="0" autoLine="0" autoPict="0">
                <anchor moveWithCells="1">
                  <from>
                    <xdr:col>10</xdr:col>
                    <xdr:colOff>876300</xdr:colOff>
                    <xdr:row>57</xdr:row>
                    <xdr:rowOff>66675</xdr:rowOff>
                  </from>
                  <to>
                    <xdr:col>10</xdr:col>
                    <xdr:colOff>1123950</xdr:colOff>
                    <xdr:row>57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988" r:id="rId7" name="Check Box 4">
              <controlPr defaultSize="0" autoFill="0" autoLine="0" autoPict="0">
                <anchor moveWithCells="1">
                  <from>
                    <xdr:col>10</xdr:col>
                    <xdr:colOff>876300</xdr:colOff>
                    <xdr:row>58</xdr:row>
                    <xdr:rowOff>66675</xdr:rowOff>
                  </from>
                  <to>
                    <xdr:col>10</xdr:col>
                    <xdr:colOff>1123950</xdr:colOff>
                    <xdr:row>58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989" r:id="rId8" name="Check Box 5">
              <controlPr defaultSize="0" autoFill="0" autoLine="0" autoPict="0">
                <anchor moveWithCells="1">
                  <from>
                    <xdr:col>10</xdr:col>
                    <xdr:colOff>876300</xdr:colOff>
                    <xdr:row>59</xdr:row>
                    <xdr:rowOff>66675</xdr:rowOff>
                  </from>
                  <to>
                    <xdr:col>10</xdr:col>
                    <xdr:colOff>1123950</xdr:colOff>
                    <xdr:row>59</xdr:row>
                    <xdr:rowOff>304800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1100-000002000000}">
          <x14:formula1>
            <xm:f>'lista rozwijana'!$M$2:$M$5</xm:f>
          </x14:formula1>
          <xm:sqref>D25</xm:sqref>
        </x14:dataValidation>
        <x14:dataValidation type="list" allowBlank="1" showInputMessage="1" showErrorMessage="1" xr:uid="{00000000-0002-0000-1100-000003000000}">
          <x14:formula1>
            <xm:f>'lista rozwijana'!$F$2:$F$34</xm:f>
          </x14:formula1>
          <xm:sqref>I27</xm:sqref>
        </x14:dataValidation>
        <x14:dataValidation type="list" allowBlank="1" showInputMessage="1" showErrorMessage="1" xr:uid="{00000000-0002-0000-1100-000004000000}">
          <x14:formula1>
            <xm:f>METRYCZKA!$C$17:$C$42</xm:f>
          </x14:formula1>
          <xm:sqref>I18:K23</xm:sqref>
        </x14:dataValidation>
      </x14:dataValidations>
    </ext>
  </extLst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rgb="FF0000CC"/>
  </sheetPr>
  <dimension ref="A1:Q94"/>
  <sheetViews>
    <sheetView view="pageBreakPreview" zoomScale="70" zoomScaleNormal="60" zoomScaleSheetLayoutView="70" workbookViewId="0">
      <pane ySplit="1" topLeftCell="A2" activePane="bottomLeft" state="frozen"/>
      <selection pane="bottomLeft" activeCell="A3" sqref="A3:C4"/>
    </sheetView>
  </sheetViews>
  <sheetFormatPr defaultColWidth="9.140625" defaultRowHeight="14.25" outlineLevelRow="1" x14ac:dyDescent="0.2"/>
  <cols>
    <col min="1" max="1" width="5.7109375" style="35" customWidth="1"/>
    <col min="2" max="2" width="25.7109375" style="35" customWidth="1"/>
    <col min="3" max="3" width="30.7109375" style="35" customWidth="1"/>
    <col min="4" max="4" width="5.7109375" style="35" customWidth="1"/>
    <col min="5" max="5" width="25.7109375" style="35" customWidth="1"/>
    <col min="6" max="6" width="30.7109375" style="35" customWidth="1"/>
    <col min="7" max="7" width="5.7109375" style="35" customWidth="1"/>
    <col min="8" max="8" width="25.7109375" style="35" customWidth="1"/>
    <col min="9" max="10" width="15.7109375" style="35" customWidth="1"/>
    <col min="11" max="12" width="18.7109375" style="35" customWidth="1"/>
    <col min="13" max="13" width="24.7109375" style="35" customWidth="1"/>
    <col min="14" max="16384" width="9.140625" style="35"/>
  </cols>
  <sheetData>
    <row r="1" spans="1:13" ht="0.95" customHeight="1" x14ac:dyDescent="0.2"/>
    <row r="2" spans="1:13" ht="90" customHeight="1" x14ac:dyDescent="0.2">
      <c r="A2" s="337"/>
      <c r="B2" s="337"/>
      <c r="C2" s="337"/>
      <c r="D2" s="337"/>
      <c r="E2" s="337"/>
      <c r="F2" s="337"/>
      <c r="G2" s="337"/>
      <c r="H2" s="337"/>
      <c r="I2" s="337"/>
      <c r="J2" s="337"/>
      <c r="K2" s="337"/>
      <c r="L2" s="337"/>
      <c r="M2" s="337"/>
    </row>
    <row r="3" spans="1:13" ht="30" customHeight="1" x14ac:dyDescent="0.2">
      <c r="A3" s="278"/>
      <c r="B3" s="278"/>
      <c r="C3" s="278"/>
      <c r="D3" s="423" t="s">
        <v>608</v>
      </c>
      <c r="E3" s="455"/>
      <c r="F3" s="455"/>
      <c r="G3" s="455"/>
      <c r="H3" s="455"/>
      <c r="I3" s="455"/>
      <c r="J3" s="456"/>
      <c r="K3" s="271" t="s">
        <v>185</v>
      </c>
      <c r="L3" s="271"/>
      <c r="M3" s="15" t="s">
        <v>3</v>
      </c>
    </row>
    <row r="4" spans="1:13" ht="30" customHeight="1" x14ac:dyDescent="0.2">
      <c r="A4" s="278"/>
      <c r="B4" s="278"/>
      <c r="C4" s="278"/>
      <c r="D4" s="457"/>
      <c r="E4" s="458"/>
      <c r="F4" s="458"/>
      <c r="G4" s="458"/>
      <c r="H4" s="458"/>
      <c r="I4" s="458"/>
      <c r="J4" s="459"/>
      <c r="K4" s="271" t="s">
        <v>25</v>
      </c>
      <c r="L4" s="271"/>
      <c r="M4" s="15" t="s">
        <v>2</v>
      </c>
    </row>
    <row r="5" spans="1:13" ht="30" customHeight="1" x14ac:dyDescent="0.2">
      <c r="A5" s="279" t="s">
        <v>0</v>
      </c>
      <c r="B5" s="275"/>
      <c r="C5" s="17" t="s">
        <v>1</v>
      </c>
      <c r="D5" s="460"/>
      <c r="E5" s="461"/>
      <c r="F5" s="461"/>
      <c r="G5" s="461"/>
      <c r="H5" s="461"/>
      <c r="I5" s="461"/>
      <c r="J5" s="462"/>
      <c r="K5" s="271" t="s">
        <v>186</v>
      </c>
      <c r="L5" s="271"/>
      <c r="M5" s="107" t="s">
        <v>544</v>
      </c>
    </row>
    <row r="6" spans="1:13" ht="30" customHeight="1" x14ac:dyDescent="0.2">
      <c r="A6" s="260" t="s">
        <v>586</v>
      </c>
      <c r="B6" s="260"/>
      <c r="C6" s="260"/>
      <c r="D6" s="260"/>
      <c r="E6" s="260"/>
      <c r="F6" s="260"/>
      <c r="G6" s="260"/>
      <c r="H6" s="260"/>
      <c r="I6" s="260"/>
      <c r="J6" s="260"/>
      <c r="K6" s="260"/>
      <c r="L6" s="260"/>
      <c r="M6" s="260"/>
    </row>
    <row r="7" spans="1:13" ht="60" customHeight="1" x14ac:dyDescent="0.2">
      <c r="A7" s="230" t="s">
        <v>4</v>
      </c>
      <c r="B7" s="230"/>
      <c r="C7" s="230"/>
      <c r="D7" s="357" t="str">
        <f>IF(METRYCZKA!$B$6="","",METRYCZKA!$B$6)</f>
        <v>TEST TEST TEST</v>
      </c>
      <c r="E7" s="358"/>
      <c r="F7" s="358"/>
      <c r="G7" s="358"/>
      <c r="H7" s="358"/>
      <c r="I7" s="358"/>
      <c r="J7" s="358"/>
      <c r="K7" s="358"/>
      <c r="L7" s="358"/>
      <c r="M7" s="359"/>
    </row>
    <row r="8" spans="1:13" ht="30" customHeight="1" x14ac:dyDescent="0.2">
      <c r="A8" s="230" t="s">
        <v>5</v>
      </c>
      <c r="B8" s="230"/>
      <c r="C8" s="230"/>
      <c r="D8" s="197" t="str">
        <f>IF(METRYCZKA!$B$7="","",METRYCZKA!$B$7)</f>
        <v>TEST TEST TEST</v>
      </c>
      <c r="E8" s="246"/>
      <c r="F8" s="246"/>
      <c r="G8" s="246"/>
      <c r="H8" s="246"/>
      <c r="I8" s="246"/>
      <c r="J8" s="246"/>
      <c r="K8" s="246"/>
      <c r="L8" s="246"/>
      <c r="M8" s="198"/>
    </row>
    <row r="9" spans="1:13" ht="30" customHeight="1" x14ac:dyDescent="0.2">
      <c r="A9" s="260" t="s">
        <v>587</v>
      </c>
      <c r="B9" s="260"/>
      <c r="C9" s="260"/>
      <c r="D9" s="260"/>
      <c r="E9" s="260"/>
      <c r="F9" s="260"/>
      <c r="G9" s="260"/>
      <c r="H9" s="260"/>
      <c r="I9" s="260"/>
      <c r="J9" s="260"/>
      <c r="K9" s="260"/>
      <c r="L9" s="260"/>
      <c r="M9" s="260"/>
    </row>
    <row r="10" spans="1:13" ht="30" customHeight="1" x14ac:dyDescent="0.2">
      <c r="A10" s="230" t="s">
        <v>6</v>
      </c>
      <c r="B10" s="230"/>
      <c r="C10" s="230"/>
      <c r="D10" s="197" t="str">
        <f>IF(METRYCZKA!$B$9="","",METRYCZKA!$B$9)</f>
        <v>TEST TEST TEST</v>
      </c>
      <c r="E10" s="246"/>
      <c r="F10" s="246"/>
      <c r="G10" s="246"/>
      <c r="H10" s="246"/>
      <c r="I10" s="246"/>
      <c r="J10" s="198"/>
      <c r="K10" s="197" t="s">
        <v>184</v>
      </c>
      <c r="L10" s="198"/>
      <c r="M10" s="13" t="str">
        <f>IF(METRYCZKA!$D$9="","",METRYCZKA!$D$9)</f>
        <v>własne</v>
      </c>
    </row>
    <row r="11" spans="1:13" ht="30" customHeight="1" x14ac:dyDescent="0.2">
      <c r="A11" s="230" t="s">
        <v>7</v>
      </c>
      <c r="B11" s="230"/>
      <c r="C11" s="230"/>
      <c r="D11" s="274" t="str">
        <f>IF(METRYCZKA!$B$10="","",METRYCZKA!$B$10)</f>
        <v>TEST TEST TEST</v>
      </c>
      <c r="E11" s="362"/>
      <c r="F11" s="362"/>
      <c r="G11" s="246"/>
      <c r="H11" s="246"/>
      <c r="I11" s="246"/>
      <c r="J11" s="198"/>
      <c r="K11" s="197" t="s">
        <v>8</v>
      </c>
      <c r="L11" s="198"/>
      <c r="M11" s="13" t="str">
        <f>IF(METRYCZKA!$D$10="","",METRYCZKA!$D$10)</f>
        <v>TEST</v>
      </c>
    </row>
    <row r="12" spans="1:13" ht="30" customHeight="1" x14ac:dyDescent="0.2">
      <c r="A12" s="260" t="s">
        <v>588</v>
      </c>
      <c r="B12" s="260"/>
      <c r="C12" s="260"/>
      <c r="D12" s="260"/>
      <c r="E12" s="260"/>
      <c r="F12" s="260"/>
      <c r="G12" s="260"/>
      <c r="H12" s="260"/>
      <c r="I12" s="260"/>
      <c r="J12" s="260"/>
      <c r="K12" s="260"/>
      <c r="L12" s="260"/>
      <c r="M12" s="260"/>
    </row>
    <row r="13" spans="1:13" ht="30" customHeight="1" x14ac:dyDescent="0.2">
      <c r="A13" s="230" t="s">
        <v>9</v>
      </c>
      <c r="B13" s="230"/>
      <c r="C13" s="230"/>
      <c r="D13" s="346" t="str">
        <f>IF(METRYCZKA!$B$12="","",METRYCZKA!$B$12)</f>
        <v>TEST TEST TEST</v>
      </c>
      <c r="E13" s="347"/>
      <c r="F13" s="347"/>
      <c r="G13" s="347"/>
      <c r="H13" s="347"/>
      <c r="I13" s="347"/>
      <c r="J13" s="347"/>
      <c r="K13" s="347"/>
      <c r="L13" s="347"/>
      <c r="M13" s="348"/>
    </row>
    <row r="14" spans="1:13" ht="60" customHeight="1" x14ac:dyDescent="0.2">
      <c r="A14" s="230" t="s">
        <v>10</v>
      </c>
      <c r="B14" s="230"/>
      <c r="C14" s="230"/>
      <c r="D14" s="346" t="str">
        <f>IF(METRYCZKA!$B$13="","",METRYCZKA!$B$13)</f>
        <v>TEST TEST TEST</v>
      </c>
      <c r="E14" s="347"/>
      <c r="F14" s="347"/>
      <c r="G14" s="347"/>
      <c r="H14" s="347"/>
      <c r="I14" s="347"/>
      <c r="J14" s="347"/>
      <c r="K14" s="347"/>
      <c r="L14" s="347"/>
      <c r="M14" s="348"/>
    </row>
    <row r="15" spans="1:13" ht="30" hidden="1" customHeight="1" outlineLevel="1" x14ac:dyDescent="0.2">
      <c r="A15" s="230" t="s">
        <v>11</v>
      </c>
      <c r="B15" s="230"/>
      <c r="C15" s="230"/>
      <c r="D15" s="346" t="str">
        <f>IF(METRYCZKA!$B$14="","",METRYCZKA!$B$14)</f>
        <v>TEST TEST TEST</v>
      </c>
      <c r="E15" s="347"/>
      <c r="F15" s="347"/>
      <c r="G15" s="347"/>
      <c r="H15" s="347"/>
      <c r="I15" s="347"/>
      <c r="J15" s="347"/>
      <c r="K15" s="347"/>
      <c r="L15" s="347"/>
      <c r="M15" s="348"/>
    </row>
    <row r="16" spans="1:13" ht="30" hidden="1" customHeight="1" outlineLevel="1" x14ac:dyDescent="0.2">
      <c r="A16" s="387" t="s">
        <v>12</v>
      </c>
      <c r="B16" s="387"/>
      <c r="C16" s="387"/>
      <c r="D16" s="346" t="str">
        <f>IF(METRYCZKA!$B$15="","",METRYCZKA!$B$15)</f>
        <v>TEST TEST TEST</v>
      </c>
      <c r="E16" s="347"/>
      <c r="F16" s="347"/>
      <c r="G16" s="347"/>
      <c r="H16" s="347"/>
      <c r="I16" s="347"/>
      <c r="J16" s="347"/>
      <c r="K16" s="347"/>
      <c r="L16" s="347"/>
      <c r="M16" s="348"/>
    </row>
    <row r="17" spans="1:13" ht="30" customHeight="1" collapsed="1" x14ac:dyDescent="0.2">
      <c r="A17" s="399" t="s">
        <v>652</v>
      </c>
      <c r="B17" s="400"/>
      <c r="C17" s="401"/>
      <c r="D17" s="346" t="s">
        <v>24</v>
      </c>
      <c r="E17" s="347"/>
      <c r="F17" s="347"/>
      <c r="G17" s="347"/>
      <c r="H17" s="348"/>
      <c r="I17" s="357" t="s">
        <v>194</v>
      </c>
      <c r="J17" s="358"/>
      <c r="K17" s="358"/>
      <c r="L17" s="358"/>
      <c r="M17" s="359"/>
    </row>
    <row r="18" spans="1:13" ht="30" customHeight="1" x14ac:dyDescent="0.2">
      <c r="A18" s="304" t="s">
        <v>9</v>
      </c>
      <c r="B18" s="305"/>
      <c r="C18" s="306"/>
      <c r="D18" s="18">
        <v>1</v>
      </c>
      <c r="E18" s="411" t="str">
        <f>IF(I18="","",INDEX(METRYCZKA!$B$17:$C$42,MATCH($I18,METRYCZKA!$C$17:$C$42,0),1))</f>
        <v>TEST TEST 2</v>
      </c>
      <c r="F18" s="412"/>
      <c r="G18" s="412"/>
      <c r="H18" s="413"/>
      <c r="I18" s="302" t="s">
        <v>709</v>
      </c>
      <c r="J18" s="439"/>
      <c r="K18" s="439"/>
      <c r="L18" s="439"/>
      <c r="M18" s="440"/>
    </row>
    <row r="19" spans="1:13" ht="30" customHeight="1" x14ac:dyDescent="0.2">
      <c r="A19" s="307"/>
      <c r="B19" s="308"/>
      <c r="C19" s="309"/>
      <c r="D19" s="18">
        <v>2</v>
      </c>
      <c r="E19" s="411" t="str">
        <f>IF(I19="","",INDEX(METRYCZKA!$B$17:$C$42,MATCH($I19,METRYCZKA!$C$17:$C$42,0),1))</f>
        <v>TEST TEST 10</v>
      </c>
      <c r="F19" s="412"/>
      <c r="G19" s="412"/>
      <c r="H19" s="413"/>
      <c r="I19" s="302" t="s">
        <v>40</v>
      </c>
      <c r="J19" s="439"/>
      <c r="K19" s="439"/>
      <c r="L19" s="439"/>
      <c r="M19" s="440"/>
    </row>
    <row r="20" spans="1:13" ht="30" customHeight="1" x14ac:dyDescent="0.2">
      <c r="A20" s="304" t="s">
        <v>10</v>
      </c>
      <c r="B20" s="305"/>
      <c r="C20" s="306"/>
      <c r="D20" s="18">
        <v>1</v>
      </c>
      <c r="E20" s="411" t="str">
        <f>IF(I20="","",INDEX(METRYCZKA!$B$17:$C$42,MATCH($I20,METRYCZKA!$C$17:$C$42,0),1))</f>
        <v>TEST TEST 12</v>
      </c>
      <c r="F20" s="412"/>
      <c r="G20" s="412"/>
      <c r="H20" s="413"/>
      <c r="I20" s="302" t="s">
        <v>311</v>
      </c>
      <c r="J20" s="439"/>
      <c r="K20" s="439"/>
      <c r="L20" s="439"/>
      <c r="M20" s="440"/>
    </row>
    <row r="21" spans="1:13" ht="30" customHeight="1" x14ac:dyDescent="0.2">
      <c r="A21" s="307"/>
      <c r="B21" s="308"/>
      <c r="C21" s="309"/>
      <c r="D21" s="18">
        <v>2</v>
      </c>
      <c r="E21" s="411" t="str">
        <f>IF(I21="","",INDEX(METRYCZKA!$B$17:$C$42,MATCH($I21,METRYCZKA!$C$17:$C$42,0),1))</f>
        <v/>
      </c>
      <c r="F21" s="412"/>
      <c r="G21" s="412"/>
      <c r="H21" s="413"/>
      <c r="I21" s="302"/>
      <c r="J21" s="439"/>
      <c r="K21" s="439"/>
      <c r="L21" s="439"/>
      <c r="M21" s="440"/>
    </row>
    <row r="22" spans="1:13" ht="30" hidden="1" customHeight="1" outlineLevel="1" x14ac:dyDescent="0.2">
      <c r="A22" s="304" t="s">
        <v>11</v>
      </c>
      <c r="B22" s="305"/>
      <c r="C22" s="306"/>
      <c r="D22" s="18">
        <v>1</v>
      </c>
      <c r="E22" s="411" t="str">
        <f>IF(I22="","",INDEX(METRYCZKA!$B$17:$C$42,MATCH($I22,METRYCZKA!$C$17:$C$42,0),1))</f>
        <v/>
      </c>
      <c r="F22" s="412"/>
      <c r="G22" s="412"/>
      <c r="H22" s="413"/>
      <c r="I22" s="302"/>
      <c r="J22" s="439"/>
      <c r="K22" s="439"/>
      <c r="L22" s="439"/>
      <c r="M22" s="440"/>
    </row>
    <row r="23" spans="1:13" ht="30" hidden="1" customHeight="1" outlineLevel="1" x14ac:dyDescent="0.2">
      <c r="A23" s="307"/>
      <c r="B23" s="308"/>
      <c r="C23" s="309"/>
      <c r="D23" s="18">
        <v>2</v>
      </c>
      <c r="E23" s="411" t="str">
        <f>IF(I23="","",INDEX(METRYCZKA!$B$17:$C$42,MATCH($I23,METRYCZKA!$C$17:$C$42,0),1))</f>
        <v/>
      </c>
      <c r="F23" s="412"/>
      <c r="G23" s="412"/>
      <c r="H23" s="413"/>
      <c r="I23" s="302"/>
      <c r="J23" s="439"/>
      <c r="K23" s="439"/>
      <c r="L23" s="439"/>
      <c r="M23" s="440"/>
    </row>
    <row r="24" spans="1:13" ht="30" customHeight="1" collapsed="1" x14ac:dyDescent="0.2">
      <c r="A24" s="480" t="s">
        <v>607</v>
      </c>
      <c r="B24" s="480"/>
      <c r="C24" s="480"/>
      <c r="D24" s="480"/>
      <c r="E24" s="480"/>
      <c r="F24" s="480"/>
      <c r="G24" s="480"/>
      <c r="H24" s="480"/>
      <c r="I24" s="480"/>
      <c r="J24" s="480"/>
      <c r="K24" s="480"/>
      <c r="L24" s="480"/>
      <c r="M24" s="480"/>
    </row>
    <row r="25" spans="1:13" ht="30" customHeight="1" x14ac:dyDescent="0.2">
      <c r="A25" s="230" t="s">
        <v>49</v>
      </c>
      <c r="B25" s="230"/>
      <c r="C25" s="230"/>
      <c r="D25" s="669" t="s">
        <v>50</v>
      </c>
      <c r="E25" s="297"/>
      <c r="F25" s="298"/>
      <c r="G25" s="671"/>
      <c r="H25" s="228"/>
      <c r="I25" s="228"/>
      <c r="J25" s="228"/>
      <c r="K25" s="228"/>
      <c r="L25" s="228"/>
      <c r="M25" s="229"/>
    </row>
    <row r="26" spans="1:13" ht="90" customHeight="1" x14ac:dyDescent="0.2">
      <c r="A26" s="230" t="s">
        <v>536</v>
      </c>
      <c r="B26" s="230"/>
      <c r="C26" s="230"/>
      <c r="D26" s="208" t="s">
        <v>537</v>
      </c>
      <c r="E26" s="208"/>
      <c r="F26" s="208"/>
      <c r="G26" s="208"/>
      <c r="H26" s="208"/>
      <c r="I26" s="208"/>
      <c r="J26" s="208"/>
      <c r="K26" s="208"/>
      <c r="L26" s="208"/>
      <c r="M26" s="209"/>
    </row>
    <row r="27" spans="1:13" ht="30" customHeight="1" x14ac:dyDescent="0.2">
      <c r="A27" s="671" t="s">
        <v>22</v>
      </c>
      <c r="B27" s="553"/>
      <c r="C27" s="488"/>
      <c r="D27" s="37"/>
      <c r="E27" s="37"/>
      <c r="F27" s="37"/>
      <c r="G27" s="37"/>
      <c r="H27" s="37"/>
      <c r="I27" s="37"/>
      <c r="J27" s="37"/>
      <c r="K27" s="37"/>
      <c r="L27" s="37"/>
      <c r="M27" s="108"/>
    </row>
    <row r="28" spans="1:13" ht="30" customHeight="1" x14ac:dyDescent="0.2">
      <c r="A28" s="231" t="s">
        <v>211</v>
      </c>
      <c r="B28" s="232"/>
      <c r="C28" s="233"/>
      <c r="D28" s="320" t="s">
        <v>39</v>
      </c>
      <c r="E28" s="321"/>
      <c r="F28" s="321"/>
      <c r="G28" s="321"/>
      <c r="H28" s="321"/>
      <c r="I28" s="321"/>
      <c r="J28" s="321"/>
      <c r="K28" s="321"/>
      <c r="L28" s="321"/>
      <c r="M28" s="322"/>
    </row>
    <row r="29" spans="1:13" ht="30" customHeight="1" x14ac:dyDescent="0.2">
      <c r="A29" s="227" t="s">
        <v>210</v>
      </c>
      <c r="B29" s="228"/>
      <c r="C29" s="229"/>
      <c r="D29" s="636"/>
      <c r="E29" s="208"/>
      <c r="F29" s="208"/>
      <c r="G29" s="208"/>
      <c r="H29" s="208"/>
      <c r="I29" s="208"/>
      <c r="J29" s="208"/>
      <c r="K29" s="208"/>
      <c r="L29" s="208"/>
      <c r="M29" s="209"/>
    </row>
    <row r="30" spans="1:13" ht="61.5" customHeight="1" x14ac:dyDescent="0.2">
      <c r="A30" s="670" t="s">
        <v>643</v>
      </c>
      <c r="B30" s="670"/>
      <c r="C30" s="670"/>
      <c r="D30" s="636"/>
      <c r="E30" s="209"/>
      <c r="F30" s="292" t="s">
        <v>579</v>
      </c>
      <c r="G30" s="635"/>
      <c r="H30" s="636"/>
      <c r="I30" s="208"/>
      <c r="J30" s="208"/>
      <c r="K30" s="208"/>
      <c r="L30" s="208"/>
      <c r="M30" s="209"/>
    </row>
    <row r="31" spans="1:13" ht="60" customHeight="1" x14ac:dyDescent="0.2">
      <c r="A31" s="481" t="s">
        <v>644</v>
      </c>
      <c r="B31" s="481"/>
      <c r="C31" s="481"/>
      <c r="D31" s="636"/>
      <c r="E31" s="209"/>
      <c r="F31" s="420" t="s">
        <v>580</v>
      </c>
      <c r="G31" s="422"/>
      <c r="H31" s="636"/>
      <c r="I31" s="208"/>
      <c r="J31" s="208"/>
      <c r="K31" s="208"/>
      <c r="L31" s="208"/>
      <c r="M31" s="209"/>
    </row>
    <row r="32" spans="1:13" ht="30" customHeight="1" x14ac:dyDescent="0.2">
      <c r="A32" s="480" t="s">
        <v>610</v>
      </c>
      <c r="B32" s="480"/>
      <c r="C32" s="480"/>
      <c r="D32" s="480"/>
      <c r="E32" s="480"/>
      <c r="F32" s="480"/>
      <c r="G32" s="480"/>
      <c r="H32" s="480"/>
      <c r="I32" s="480"/>
      <c r="J32" s="480"/>
      <c r="K32" s="480"/>
      <c r="L32" s="480"/>
      <c r="M32" s="480"/>
    </row>
    <row r="33" spans="1:17" ht="60" customHeight="1" x14ac:dyDescent="0.2">
      <c r="A33" s="685" t="s">
        <v>661</v>
      </c>
      <c r="B33" s="685"/>
      <c r="C33" s="110" t="s">
        <v>245</v>
      </c>
      <c r="D33" s="695" t="s">
        <v>53</v>
      </c>
      <c r="E33" s="695"/>
      <c r="F33" s="110" t="s">
        <v>246</v>
      </c>
      <c r="G33" s="696" t="s">
        <v>134</v>
      </c>
      <c r="H33" s="697"/>
      <c r="I33" s="110" t="s">
        <v>133</v>
      </c>
      <c r="J33" s="111" t="s">
        <v>654</v>
      </c>
      <c r="K33" s="110" t="s">
        <v>247</v>
      </c>
      <c r="L33" s="110" t="s">
        <v>248</v>
      </c>
      <c r="M33" s="110" t="s">
        <v>243</v>
      </c>
      <c r="N33" s="692"/>
      <c r="O33" s="693"/>
      <c r="P33" s="693"/>
      <c r="Q33" s="693"/>
    </row>
    <row r="34" spans="1:17" s="80" customFormat="1" ht="30" customHeight="1" x14ac:dyDescent="0.2">
      <c r="A34" s="547"/>
      <c r="B34" s="549"/>
      <c r="C34" s="112"/>
      <c r="D34" s="636"/>
      <c r="E34" s="209"/>
      <c r="F34" s="113"/>
      <c r="G34" s="547"/>
      <c r="H34" s="549"/>
      <c r="I34" s="113"/>
      <c r="J34" s="18"/>
      <c r="K34" s="18"/>
      <c r="L34" s="112"/>
      <c r="M34" s="112"/>
      <c r="O34" s="35"/>
      <c r="P34" s="35"/>
    </row>
    <row r="35" spans="1:17" s="80" customFormat="1" ht="30" customHeight="1" x14ac:dyDescent="0.2">
      <c r="A35" s="547"/>
      <c r="B35" s="549"/>
      <c r="C35" s="112"/>
      <c r="D35" s="636"/>
      <c r="E35" s="209"/>
      <c r="F35" s="113"/>
      <c r="G35" s="547"/>
      <c r="H35" s="549"/>
      <c r="I35" s="113"/>
      <c r="J35" s="18"/>
      <c r="K35" s="18"/>
      <c r="L35" s="112"/>
      <c r="M35" s="112"/>
    </row>
    <row r="36" spans="1:17" s="80" customFormat="1" ht="30" customHeight="1" x14ac:dyDescent="0.2">
      <c r="A36" s="547"/>
      <c r="B36" s="549"/>
      <c r="C36" s="112"/>
      <c r="D36" s="636"/>
      <c r="E36" s="209"/>
      <c r="F36" s="113"/>
      <c r="G36" s="547"/>
      <c r="H36" s="549"/>
      <c r="I36" s="113"/>
      <c r="J36" s="18"/>
      <c r="K36" s="113"/>
      <c r="L36" s="112"/>
      <c r="M36" s="112"/>
    </row>
    <row r="37" spans="1:17" s="80" customFormat="1" ht="30" customHeight="1" x14ac:dyDescent="0.2">
      <c r="A37" s="547"/>
      <c r="B37" s="549"/>
      <c r="C37" s="113"/>
      <c r="D37" s="636"/>
      <c r="E37" s="209"/>
      <c r="F37" s="113"/>
      <c r="G37" s="547"/>
      <c r="H37" s="549"/>
      <c r="I37" s="113"/>
      <c r="J37" s="18"/>
      <c r="K37" s="18"/>
      <c r="L37" s="113"/>
      <c r="M37" s="113"/>
    </row>
    <row r="38" spans="1:17" s="80" customFormat="1" ht="30" customHeight="1" x14ac:dyDescent="0.2">
      <c r="A38" s="698"/>
      <c r="B38" s="699"/>
      <c r="C38" s="699"/>
      <c r="D38" s="699"/>
      <c r="E38" s="699"/>
      <c r="F38" s="699"/>
      <c r="G38" s="699"/>
      <c r="H38" s="699"/>
      <c r="I38" s="699"/>
      <c r="J38" s="699"/>
      <c r="K38" s="699"/>
      <c r="L38" s="699"/>
      <c r="M38" s="700"/>
    </row>
    <row r="39" spans="1:17" s="80" customFormat="1" ht="30" customHeight="1" x14ac:dyDescent="0.2">
      <c r="A39" s="480" t="s">
        <v>611</v>
      </c>
      <c r="B39" s="480"/>
      <c r="C39" s="480"/>
      <c r="D39" s="480"/>
      <c r="E39" s="480"/>
      <c r="F39" s="480"/>
      <c r="G39" s="480"/>
      <c r="H39" s="480"/>
      <c r="I39" s="480"/>
      <c r="J39" s="480"/>
      <c r="K39" s="480"/>
      <c r="L39" s="480"/>
      <c r="M39" s="480"/>
    </row>
    <row r="40" spans="1:17" s="80" customFormat="1" ht="60" customHeight="1" x14ac:dyDescent="0.2">
      <c r="A40" s="378" t="s">
        <v>545</v>
      </c>
      <c r="B40" s="378"/>
      <c r="C40" s="378"/>
      <c r="D40" s="320"/>
      <c r="E40" s="321"/>
      <c r="F40" s="321"/>
      <c r="G40" s="321"/>
      <c r="H40" s="321"/>
      <c r="I40" s="321"/>
      <c r="J40" s="321"/>
      <c r="K40" s="321"/>
      <c r="L40" s="321"/>
      <c r="M40" s="322"/>
    </row>
    <row r="41" spans="1:17" s="80" customFormat="1" ht="60" customHeight="1" x14ac:dyDescent="0.2">
      <c r="A41" s="378" t="s">
        <v>546</v>
      </c>
      <c r="B41" s="378"/>
      <c r="C41" s="378"/>
      <c r="D41" s="320"/>
      <c r="E41" s="321"/>
      <c r="F41" s="321"/>
      <c r="G41" s="321"/>
      <c r="H41" s="321"/>
      <c r="I41" s="321"/>
      <c r="J41" s="321"/>
      <c r="K41" s="321"/>
      <c r="L41" s="321"/>
      <c r="M41" s="322"/>
      <c r="Q41" s="114"/>
    </row>
    <row r="42" spans="1:17" s="80" customFormat="1" ht="60" customHeight="1" x14ac:dyDescent="0.2">
      <c r="A42" s="375" t="s">
        <v>202</v>
      </c>
      <c r="B42" s="375"/>
      <c r="C42" s="375"/>
      <c r="D42" s="320"/>
      <c r="E42" s="321"/>
      <c r="F42" s="321"/>
      <c r="G42" s="321"/>
      <c r="H42" s="321"/>
      <c r="I42" s="321"/>
      <c r="J42" s="321"/>
      <c r="K42" s="321"/>
      <c r="L42" s="321"/>
      <c r="M42" s="322"/>
    </row>
    <row r="43" spans="1:17" s="80" customFormat="1" ht="30" customHeight="1" x14ac:dyDescent="0.2">
      <c r="A43" s="420" t="s">
        <v>662</v>
      </c>
      <c r="B43" s="421"/>
      <c r="C43" s="421"/>
      <c r="D43" s="421"/>
      <c r="E43" s="421"/>
      <c r="F43" s="421"/>
      <c r="G43" s="421"/>
      <c r="H43" s="421"/>
      <c r="I43" s="421"/>
      <c r="J43" s="421"/>
      <c r="K43" s="421"/>
      <c r="L43" s="421"/>
      <c r="M43" s="422"/>
    </row>
    <row r="44" spans="1:17" s="80" customFormat="1" ht="30" customHeight="1" x14ac:dyDescent="0.35">
      <c r="A44" s="675" t="s">
        <v>683</v>
      </c>
      <c r="B44" s="676"/>
      <c r="C44" s="676"/>
      <c r="D44" s="676"/>
      <c r="E44" s="676"/>
      <c r="F44" s="676"/>
      <c r="G44" s="676"/>
      <c r="H44" s="676"/>
      <c r="I44" s="676"/>
      <c r="J44" s="676"/>
      <c r="K44" s="676"/>
      <c r="L44" s="676"/>
      <c r="M44" s="677"/>
      <c r="N44" s="115"/>
    </row>
    <row r="45" spans="1:17" s="80" customFormat="1" ht="30" customHeight="1" x14ac:dyDescent="0.2">
      <c r="A45" s="675" t="s">
        <v>663</v>
      </c>
      <c r="B45" s="676"/>
      <c r="C45" s="676"/>
      <c r="D45" s="676"/>
      <c r="E45" s="676"/>
      <c r="F45" s="676"/>
      <c r="G45" s="676"/>
      <c r="H45" s="676"/>
      <c r="I45" s="676"/>
      <c r="J45" s="676"/>
      <c r="K45" s="676"/>
      <c r="L45" s="676"/>
      <c r="M45" s="677"/>
    </row>
    <row r="46" spans="1:17" ht="30" customHeight="1" x14ac:dyDescent="0.35">
      <c r="A46" s="260" t="s">
        <v>612</v>
      </c>
      <c r="B46" s="260"/>
      <c r="C46" s="260"/>
      <c r="D46" s="260"/>
      <c r="E46" s="260"/>
      <c r="F46" s="260"/>
      <c r="G46" s="260"/>
      <c r="H46" s="260"/>
      <c r="I46" s="260"/>
      <c r="J46" s="260"/>
      <c r="K46" s="260"/>
      <c r="L46" s="260"/>
      <c r="M46" s="260"/>
      <c r="N46" s="116"/>
    </row>
    <row r="47" spans="1:17" ht="30" customHeight="1" x14ac:dyDescent="0.35">
      <c r="A47" s="197" t="s">
        <v>664</v>
      </c>
      <c r="B47" s="246"/>
      <c r="C47" s="198"/>
      <c r="D47" s="636" t="s">
        <v>2</v>
      </c>
      <c r="E47" s="209"/>
      <c r="F47" s="678"/>
      <c r="G47" s="679"/>
      <c r="H47" s="679"/>
      <c r="I47" s="679"/>
      <c r="J47" s="679"/>
      <c r="K47" s="679"/>
      <c r="L47" s="679"/>
      <c r="M47" s="680"/>
      <c r="N47" s="116"/>
    </row>
    <row r="48" spans="1:17" ht="30" customHeight="1" x14ac:dyDescent="0.2">
      <c r="A48" s="445" t="s">
        <v>237</v>
      </c>
      <c r="B48" s="445"/>
      <c r="C48" s="230"/>
      <c r="D48" s="450"/>
      <c r="E48" s="450"/>
      <c r="F48" s="197" t="s">
        <v>475</v>
      </c>
      <c r="G48" s="246"/>
      <c r="H48" s="246"/>
      <c r="I48" s="246"/>
      <c r="J48" s="246"/>
      <c r="K48" s="246"/>
      <c r="L48" s="198"/>
      <c r="M48" s="15"/>
    </row>
    <row r="49" spans="1:13" ht="30" customHeight="1" x14ac:dyDescent="0.2">
      <c r="A49" s="445" t="s">
        <v>238</v>
      </c>
      <c r="B49" s="445"/>
      <c r="C49" s="230"/>
      <c r="D49" s="450"/>
      <c r="E49" s="450"/>
      <c r="F49" s="197" t="s">
        <v>476</v>
      </c>
      <c r="G49" s="246"/>
      <c r="H49" s="246"/>
      <c r="I49" s="246"/>
      <c r="J49" s="246"/>
      <c r="K49" s="246"/>
      <c r="L49" s="198"/>
      <c r="M49" s="15"/>
    </row>
    <row r="50" spans="1:13" ht="60" customHeight="1" x14ac:dyDescent="0.2">
      <c r="A50" s="445" t="s">
        <v>239</v>
      </c>
      <c r="B50" s="445"/>
      <c r="C50" s="230"/>
      <c r="D50" s="450"/>
      <c r="E50" s="450"/>
      <c r="F50" s="450"/>
      <c r="G50" s="450"/>
      <c r="H50" s="450"/>
      <c r="I50" s="450"/>
      <c r="J50" s="450"/>
      <c r="K50" s="450"/>
      <c r="L50" s="450"/>
      <c r="M50" s="450"/>
    </row>
    <row r="51" spans="1:13" ht="30" customHeight="1" x14ac:dyDescent="0.35">
      <c r="A51" s="445" t="s">
        <v>665</v>
      </c>
      <c r="B51" s="445"/>
      <c r="C51" s="445"/>
      <c r="D51" s="445"/>
      <c r="E51" s="445"/>
      <c r="F51" s="445"/>
      <c r="G51" s="681" t="s">
        <v>666</v>
      </c>
      <c r="H51" s="681"/>
      <c r="I51" s="681"/>
      <c r="J51" s="681"/>
      <c r="K51" s="145"/>
      <c r="L51" s="145"/>
      <c r="M51" s="146"/>
    </row>
    <row r="52" spans="1:13" ht="60.75" customHeight="1" x14ac:dyDescent="0.35">
      <c r="A52" s="292" t="s">
        <v>682</v>
      </c>
      <c r="B52" s="293"/>
      <c r="C52" s="294"/>
      <c r="D52" s="294"/>
      <c r="E52" s="294"/>
      <c r="F52" s="294"/>
      <c r="G52" s="294"/>
      <c r="H52" s="294"/>
      <c r="I52" s="294"/>
      <c r="J52" s="294"/>
      <c r="K52" s="294"/>
      <c r="L52" s="294"/>
      <c r="M52" s="295"/>
    </row>
    <row r="53" spans="1:13" ht="30" customHeight="1" x14ac:dyDescent="0.2">
      <c r="A53" s="262" t="s">
        <v>591</v>
      </c>
      <c r="B53" s="246"/>
      <c r="C53" s="198"/>
      <c r="D53" s="197" t="s">
        <v>10</v>
      </c>
      <c r="E53" s="246"/>
      <c r="F53" s="198"/>
      <c r="G53" s="262"/>
      <c r="H53" s="299"/>
      <c r="I53" s="299"/>
      <c r="J53" s="301"/>
      <c r="K53" s="340"/>
      <c r="L53" s="683"/>
      <c r="M53" s="341"/>
    </row>
    <row r="54" spans="1:13" ht="150" customHeight="1" x14ac:dyDescent="0.2">
      <c r="A54" s="268"/>
      <c r="B54" s="269"/>
      <c r="C54" s="270"/>
      <c r="D54" s="42">
        <v>1</v>
      </c>
      <c r="E54" s="338"/>
      <c r="F54" s="339"/>
      <c r="G54" s="222"/>
      <c r="H54" s="336"/>
      <c r="I54" s="336"/>
      <c r="J54" s="223"/>
      <c r="K54" s="682"/>
      <c r="L54" s="266"/>
      <c r="M54" s="267"/>
    </row>
    <row r="55" spans="1:13" ht="30" customHeight="1" x14ac:dyDescent="0.2">
      <c r="A55" s="480" t="s">
        <v>609</v>
      </c>
      <c r="B55" s="480"/>
      <c r="C55" s="480"/>
      <c r="D55" s="480"/>
      <c r="E55" s="480"/>
      <c r="F55" s="480"/>
      <c r="G55" s="480"/>
      <c r="H55" s="480"/>
      <c r="I55" s="480"/>
      <c r="J55" s="480"/>
      <c r="K55" s="480"/>
      <c r="L55" s="480"/>
      <c r="M55" s="480"/>
    </row>
    <row r="56" spans="1:13" ht="30" customHeight="1" x14ac:dyDescent="0.2">
      <c r="A56" s="247" t="s">
        <v>648</v>
      </c>
      <c r="B56" s="248"/>
      <c r="C56" s="248"/>
      <c r="D56" s="248"/>
      <c r="E56" s="248"/>
      <c r="F56" s="316" t="s">
        <v>649</v>
      </c>
      <c r="G56" s="316"/>
      <c r="H56" s="316"/>
      <c r="I56" s="119"/>
      <c r="J56" s="248" t="s">
        <v>650</v>
      </c>
      <c r="K56" s="248"/>
      <c r="L56" s="248"/>
      <c r="M56" s="352"/>
    </row>
    <row r="57" spans="1:13" ht="30" customHeight="1" x14ac:dyDescent="0.2">
      <c r="A57" s="672" t="s">
        <v>651</v>
      </c>
      <c r="B57" s="673"/>
      <c r="C57" s="673"/>
      <c r="D57" s="673"/>
      <c r="E57" s="673"/>
      <c r="F57" s="673"/>
      <c r="G57" s="673"/>
      <c r="H57" s="673"/>
      <c r="I57" s="673"/>
      <c r="J57" s="673"/>
      <c r="K57" s="673"/>
      <c r="L57" s="673"/>
      <c r="M57" s="674"/>
    </row>
    <row r="58" spans="1:13" ht="30" customHeight="1" x14ac:dyDescent="0.2">
      <c r="A58" s="445" t="s">
        <v>639</v>
      </c>
      <c r="B58" s="445"/>
      <c r="C58" s="445"/>
      <c r="D58" s="445"/>
      <c r="E58" s="445"/>
      <c r="F58" s="445"/>
      <c r="G58" s="445"/>
      <c r="H58" s="445"/>
      <c r="I58" s="445"/>
      <c r="J58" s="445"/>
      <c r="K58" s="445"/>
      <c r="L58" s="445"/>
      <c r="M58" s="445"/>
    </row>
    <row r="59" spans="1:13" ht="30" customHeight="1" x14ac:dyDescent="0.2">
      <c r="A59" s="18">
        <v>1</v>
      </c>
      <c r="B59" s="560"/>
      <c r="C59" s="560"/>
      <c r="D59" s="560"/>
      <c r="E59" s="560"/>
      <c r="F59" s="560"/>
      <c r="G59" s="560"/>
      <c r="H59" s="560"/>
      <c r="I59" s="560"/>
      <c r="J59" s="560"/>
      <c r="K59" s="560"/>
      <c r="L59" s="560"/>
      <c r="M59" s="560"/>
    </row>
    <row r="60" spans="1:13" ht="30" customHeight="1" x14ac:dyDescent="0.2">
      <c r="A60" s="18">
        <v>2</v>
      </c>
      <c r="B60" s="560"/>
      <c r="C60" s="560"/>
      <c r="D60" s="560"/>
      <c r="E60" s="560"/>
      <c r="F60" s="560"/>
      <c r="G60" s="560"/>
      <c r="H60" s="560"/>
      <c r="I60" s="560"/>
      <c r="J60" s="560"/>
      <c r="K60" s="560"/>
      <c r="L60" s="560"/>
      <c r="M60" s="560"/>
    </row>
    <row r="61" spans="1:13" ht="30" customHeight="1" x14ac:dyDescent="0.2">
      <c r="A61" s="18">
        <v>3</v>
      </c>
      <c r="B61" s="560"/>
      <c r="C61" s="560"/>
      <c r="D61" s="560"/>
      <c r="E61" s="560"/>
      <c r="F61" s="560"/>
      <c r="G61" s="560"/>
      <c r="H61" s="560"/>
      <c r="I61" s="560"/>
      <c r="J61" s="560"/>
      <c r="K61" s="560"/>
      <c r="L61" s="560"/>
      <c r="M61" s="560"/>
    </row>
    <row r="62" spans="1:13" ht="30" customHeight="1" x14ac:dyDescent="0.2">
      <c r="A62" s="18">
        <v>4</v>
      </c>
      <c r="B62" s="560"/>
      <c r="C62" s="560"/>
      <c r="D62" s="560"/>
      <c r="E62" s="560"/>
      <c r="F62" s="560"/>
      <c r="G62" s="560"/>
      <c r="H62" s="560"/>
      <c r="I62" s="560"/>
      <c r="J62" s="560"/>
      <c r="K62" s="560"/>
      <c r="L62" s="560"/>
      <c r="M62" s="560"/>
    </row>
    <row r="63" spans="1:13" ht="30" customHeight="1" x14ac:dyDescent="0.2">
      <c r="A63" s="18">
        <v>5</v>
      </c>
      <c r="B63" s="560"/>
      <c r="C63" s="560"/>
      <c r="D63" s="560"/>
      <c r="E63" s="560"/>
      <c r="F63" s="560"/>
      <c r="G63" s="560"/>
      <c r="H63" s="560"/>
      <c r="I63" s="560"/>
      <c r="J63" s="560"/>
      <c r="K63" s="560"/>
      <c r="L63" s="560"/>
      <c r="M63" s="560"/>
    </row>
    <row r="64" spans="1:13" ht="30" customHeight="1" x14ac:dyDescent="0.2">
      <c r="A64" s="247" t="s">
        <v>45</v>
      </c>
      <c r="B64" s="248"/>
      <c r="C64" s="248"/>
      <c r="D64" s="248"/>
      <c r="E64" s="248"/>
      <c r="F64" s="248"/>
      <c r="G64" s="248"/>
      <c r="H64" s="248"/>
      <c r="I64" s="248"/>
      <c r="J64" s="248"/>
      <c r="K64" s="248"/>
      <c r="L64" s="248"/>
      <c r="M64" s="352"/>
    </row>
    <row r="65" spans="1:13" ht="30" customHeight="1" x14ac:dyDescent="0.2">
      <c r="A65" s="18">
        <v>1</v>
      </c>
      <c r="B65" s="451" t="s">
        <v>472</v>
      </c>
      <c r="C65" s="451"/>
      <c r="D65" s="451"/>
      <c r="E65" s="451"/>
      <c r="F65" s="451"/>
      <c r="G65" s="451"/>
      <c r="H65" s="451"/>
      <c r="I65" s="451"/>
      <c r="J65" s="451"/>
      <c r="K65" s="451"/>
      <c r="L65" s="451"/>
      <c r="M65" s="451"/>
    </row>
    <row r="66" spans="1:13" ht="30" customHeight="1" x14ac:dyDescent="0.2">
      <c r="A66" s="18">
        <v>2</v>
      </c>
      <c r="B66" s="451" t="s">
        <v>48</v>
      </c>
      <c r="C66" s="451"/>
      <c r="D66" s="451"/>
      <c r="E66" s="451"/>
      <c r="F66" s="451"/>
      <c r="G66" s="451"/>
      <c r="H66" s="451"/>
      <c r="I66" s="451"/>
      <c r="J66" s="451"/>
      <c r="K66" s="451"/>
      <c r="L66" s="451"/>
      <c r="M66" s="451"/>
    </row>
    <row r="67" spans="1:13" ht="30" customHeight="1" x14ac:dyDescent="0.2">
      <c r="A67" s="18">
        <v>3</v>
      </c>
      <c r="B67" s="451" t="s">
        <v>47</v>
      </c>
      <c r="C67" s="451"/>
      <c r="D67" s="451"/>
      <c r="E67" s="451"/>
      <c r="F67" s="451"/>
      <c r="G67" s="451"/>
      <c r="H67" s="451"/>
      <c r="I67" s="451"/>
      <c r="J67" s="451"/>
      <c r="K67" s="451"/>
      <c r="L67" s="451"/>
      <c r="M67" s="451"/>
    </row>
    <row r="68" spans="1:13" ht="60" customHeight="1" x14ac:dyDescent="0.2">
      <c r="A68" s="18">
        <v>4</v>
      </c>
      <c r="B68" s="694" t="s">
        <v>549</v>
      </c>
      <c r="C68" s="694"/>
      <c r="D68" s="694"/>
      <c r="E68" s="694"/>
      <c r="F68" s="694"/>
      <c r="G68" s="694"/>
      <c r="H68" s="694"/>
      <c r="I68" s="694"/>
      <c r="J68" s="694"/>
      <c r="K68" s="694"/>
      <c r="L68" s="694"/>
      <c r="M68" s="694"/>
    </row>
    <row r="69" spans="1:13" ht="30" customHeight="1" x14ac:dyDescent="0.2">
      <c r="A69" s="18">
        <v>5</v>
      </c>
      <c r="B69" s="451" t="s">
        <v>562</v>
      </c>
      <c r="C69" s="451"/>
      <c r="D69" s="451"/>
      <c r="E69" s="451"/>
      <c r="F69" s="451"/>
      <c r="G69" s="451"/>
      <c r="H69" s="451"/>
      <c r="I69" s="451"/>
      <c r="J69" s="451"/>
      <c r="K69" s="451"/>
      <c r="L69" s="451"/>
      <c r="M69" s="451"/>
    </row>
    <row r="70" spans="1:13" ht="30" customHeight="1" x14ac:dyDescent="0.2">
      <c r="A70" s="18">
        <v>6</v>
      </c>
      <c r="B70" s="451" t="s">
        <v>550</v>
      </c>
      <c r="C70" s="451"/>
      <c r="D70" s="451"/>
      <c r="E70" s="451"/>
      <c r="F70" s="451"/>
      <c r="G70" s="451"/>
      <c r="H70" s="451"/>
      <c r="I70" s="451"/>
      <c r="J70" s="451"/>
      <c r="K70" s="451"/>
      <c r="L70" s="451"/>
      <c r="M70" s="451"/>
    </row>
    <row r="71" spans="1:13" ht="30" customHeight="1" x14ac:dyDescent="0.2">
      <c r="A71" s="18">
        <v>7</v>
      </c>
      <c r="B71" s="451" t="s">
        <v>551</v>
      </c>
      <c r="C71" s="451"/>
      <c r="D71" s="451"/>
      <c r="E71" s="451"/>
      <c r="F71" s="451"/>
      <c r="G71" s="451"/>
      <c r="H71" s="451"/>
      <c r="I71" s="451"/>
      <c r="J71" s="451"/>
      <c r="K71" s="451"/>
      <c r="L71" s="451"/>
      <c r="M71" s="451"/>
    </row>
    <row r="72" spans="1:13" ht="30" customHeight="1" x14ac:dyDescent="0.2">
      <c r="A72" s="18">
        <v>8</v>
      </c>
      <c r="B72" s="451" t="s">
        <v>46</v>
      </c>
      <c r="C72" s="451"/>
      <c r="D72" s="451"/>
      <c r="E72" s="451"/>
      <c r="F72" s="451"/>
      <c r="G72" s="451"/>
      <c r="H72" s="451"/>
      <c r="I72" s="451"/>
      <c r="J72" s="451"/>
      <c r="K72" s="451"/>
      <c r="L72" s="451"/>
      <c r="M72" s="451"/>
    </row>
    <row r="73" spans="1:13" ht="30" customHeight="1" x14ac:dyDescent="0.2">
      <c r="A73" s="18">
        <v>9</v>
      </c>
      <c r="B73" s="375" t="s">
        <v>202</v>
      </c>
      <c r="C73" s="375"/>
      <c r="D73" s="375"/>
      <c r="E73" s="375"/>
      <c r="F73" s="375"/>
      <c r="G73" s="375"/>
      <c r="H73" s="375"/>
      <c r="I73" s="375"/>
      <c r="J73" s="375"/>
      <c r="K73" s="375"/>
      <c r="L73" s="375"/>
      <c r="M73" s="375"/>
    </row>
    <row r="74" spans="1:13" ht="30" customHeight="1" x14ac:dyDescent="0.2">
      <c r="A74" s="262" t="s">
        <v>591</v>
      </c>
      <c r="B74" s="299"/>
      <c r="C74" s="299"/>
      <c r="D74" s="299"/>
      <c r="E74" s="299"/>
      <c r="F74" s="299"/>
      <c r="G74" s="299"/>
      <c r="H74" s="299"/>
      <c r="I74" s="299"/>
      <c r="J74" s="299"/>
      <c r="K74" s="299"/>
      <c r="L74" s="299"/>
      <c r="M74" s="301"/>
    </row>
    <row r="75" spans="1:13" ht="30" customHeight="1" x14ac:dyDescent="0.2">
      <c r="A75" s="292" t="s">
        <v>9</v>
      </c>
      <c r="B75" s="293"/>
      <c r="C75" s="635"/>
      <c r="D75" s="262"/>
      <c r="E75" s="299"/>
      <c r="F75" s="301"/>
      <c r="G75" s="262"/>
      <c r="H75" s="299"/>
      <c r="I75" s="299"/>
      <c r="J75" s="301"/>
      <c r="K75" s="340"/>
      <c r="L75" s="683"/>
      <c r="M75" s="341"/>
    </row>
    <row r="76" spans="1:13" ht="150" customHeight="1" x14ac:dyDescent="0.2">
      <c r="A76" s="109">
        <v>1</v>
      </c>
      <c r="B76" s="338"/>
      <c r="C76" s="339"/>
      <c r="D76" s="222"/>
      <c r="E76" s="336"/>
      <c r="F76" s="223"/>
      <c r="G76" s="222"/>
      <c r="H76" s="336"/>
      <c r="I76" s="336"/>
      <c r="J76" s="223"/>
      <c r="K76" s="682"/>
      <c r="L76" s="266"/>
      <c r="M76" s="267"/>
    </row>
    <row r="77" spans="1:13" ht="30" customHeight="1" x14ac:dyDescent="0.2">
      <c r="A77" s="260" t="s">
        <v>592</v>
      </c>
      <c r="B77" s="260"/>
      <c r="C77" s="260"/>
      <c r="D77" s="260"/>
      <c r="E77" s="260"/>
      <c r="F77" s="260"/>
      <c r="G77" s="260"/>
      <c r="H77" s="260"/>
      <c r="I77" s="260"/>
      <c r="J77" s="260"/>
      <c r="K77" s="260"/>
      <c r="L77" s="260"/>
      <c r="M77" s="260"/>
    </row>
    <row r="78" spans="1:13" ht="30" customHeight="1" x14ac:dyDescent="0.2">
      <c r="A78" s="28">
        <v>1</v>
      </c>
      <c r="B78" s="667" t="s">
        <v>552</v>
      </c>
      <c r="C78" s="656"/>
      <c r="D78" s="656"/>
      <c r="E78" s="656"/>
      <c r="F78" s="656"/>
      <c r="G78" s="656"/>
      <c r="H78" s="656"/>
      <c r="I78" s="656"/>
      <c r="J78" s="656"/>
      <c r="K78" s="656"/>
      <c r="L78" s="657"/>
      <c r="M78" s="52"/>
    </row>
    <row r="79" spans="1:13" ht="30" customHeight="1" x14ac:dyDescent="0.35">
      <c r="A79" s="28">
        <v>2</v>
      </c>
      <c r="B79" s="667" t="s">
        <v>553</v>
      </c>
      <c r="C79" s="656"/>
      <c r="D79" s="656"/>
      <c r="E79" s="656"/>
      <c r="F79" s="656"/>
      <c r="G79" s="656"/>
      <c r="H79" s="656"/>
      <c r="I79" s="656"/>
      <c r="J79" s="656"/>
      <c r="K79" s="656"/>
      <c r="L79" s="668"/>
      <c r="M79" s="52"/>
    </row>
    <row r="80" spans="1:13" ht="90" customHeight="1" x14ac:dyDescent="0.35">
      <c r="A80" s="689">
        <v>3</v>
      </c>
      <c r="B80" s="687" t="s">
        <v>549</v>
      </c>
      <c r="C80" s="655"/>
      <c r="D80" s="655"/>
      <c r="E80" s="655"/>
      <c r="F80" s="655"/>
      <c r="G80" s="655"/>
      <c r="H80" s="655"/>
      <c r="I80" s="655"/>
      <c r="J80" s="655"/>
      <c r="K80" s="655"/>
      <c r="L80" s="688"/>
      <c r="M80" s="52"/>
    </row>
    <row r="81" spans="1:13" ht="30" customHeight="1" x14ac:dyDescent="0.2">
      <c r="A81" s="690"/>
      <c r="B81" s="320" t="s">
        <v>554</v>
      </c>
      <c r="C81" s="321"/>
      <c r="D81" s="321"/>
      <c r="E81" s="321"/>
      <c r="F81" s="321"/>
      <c r="G81" s="321"/>
      <c r="H81" s="321"/>
      <c r="I81" s="321"/>
      <c r="J81" s="321"/>
      <c r="K81" s="321"/>
      <c r="L81" s="322"/>
      <c r="M81" s="52"/>
    </row>
    <row r="82" spans="1:13" ht="30" customHeight="1" x14ac:dyDescent="0.2">
      <c r="A82" s="691"/>
      <c r="B82" s="320" t="s">
        <v>555</v>
      </c>
      <c r="C82" s="321"/>
      <c r="D82" s="321"/>
      <c r="E82" s="321"/>
      <c r="F82" s="321"/>
      <c r="G82" s="321"/>
      <c r="H82" s="321"/>
      <c r="I82" s="321"/>
      <c r="J82" s="321"/>
      <c r="K82" s="321"/>
      <c r="L82" s="322"/>
      <c r="M82" s="52"/>
    </row>
    <row r="83" spans="1:13" ht="30" customHeight="1" x14ac:dyDescent="0.35">
      <c r="A83" s="28">
        <v>4</v>
      </c>
      <c r="B83" s="120" t="s">
        <v>562</v>
      </c>
      <c r="C83" s="121"/>
      <c r="D83" s="121"/>
      <c r="E83" s="121"/>
      <c r="F83" s="121"/>
      <c r="G83" s="121"/>
      <c r="H83" s="121"/>
      <c r="I83" s="121"/>
      <c r="J83" s="121"/>
      <c r="K83" s="121"/>
      <c r="L83" s="122"/>
      <c r="M83" s="52"/>
    </row>
    <row r="84" spans="1:13" ht="30" customHeight="1" x14ac:dyDescent="0.35">
      <c r="A84" s="28">
        <v>5</v>
      </c>
      <c r="B84" s="120" t="s">
        <v>550</v>
      </c>
      <c r="C84" s="121"/>
      <c r="D84" s="121"/>
      <c r="E84" s="121"/>
      <c r="F84" s="121"/>
      <c r="G84" s="121"/>
      <c r="H84" s="121"/>
      <c r="I84" s="121"/>
      <c r="J84" s="121"/>
      <c r="K84" s="121"/>
      <c r="L84" s="122"/>
      <c r="M84" s="52"/>
    </row>
    <row r="85" spans="1:13" ht="30" customHeight="1" x14ac:dyDescent="0.2">
      <c r="A85" s="28">
        <v>6</v>
      </c>
      <c r="B85" s="667" t="s">
        <v>202</v>
      </c>
      <c r="C85" s="669"/>
      <c r="D85" s="669"/>
      <c r="E85" s="669"/>
      <c r="F85" s="669"/>
      <c r="G85" s="669"/>
      <c r="H85" s="669"/>
      <c r="I85" s="669"/>
      <c r="J85" s="669"/>
      <c r="K85" s="669"/>
      <c r="L85" s="686"/>
      <c r="M85" s="52"/>
    </row>
    <row r="86" spans="1:13" ht="30" customHeight="1" x14ac:dyDescent="0.2">
      <c r="A86" s="420" t="s">
        <v>684</v>
      </c>
      <c r="B86" s="293"/>
      <c r="C86" s="293"/>
      <c r="D86" s="293"/>
      <c r="E86" s="293"/>
      <c r="F86" s="293"/>
      <c r="G86" s="293"/>
      <c r="H86" s="293"/>
      <c r="I86" s="293"/>
      <c r="J86" s="293"/>
      <c r="K86" s="293"/>
      <c r="L86" s="293"/>
      <c r="M86" s="635"/>
    </row>
    <row r="87" spans="1:13" ht="30" customHeight="1" x14ac:dyDescent="0.35">
      <c r="A87" s="292" t="s">
        <v>41</v>
      </c>
      <c r="B87" s="293"/>
      <c r="C87" s="360"/>
      <c r="D87" s="360"/>
      <c r="E87" s="360"/>
      <c r="F87" s="360"/>
      <c r="G87" s="360"/>
      <c r="H87" s="360"/>
      <c r="I87" s="360"/>
      <c r="J87" s="360"/>
      <c r="K87" s="360"/>
      <c r="L87" s="360"/>
      <c r="M87" s="361"/>
    </row>
    <row r="88" spans="1:13" ht="30" customHeight="1" x14ac:dyDescent="0.2">
      <c r="A88" s="260" t="s">
        <v>653</v>
      </c>
      <c r="B88" s="260"/>
      <c r="C88" s="260"/>
      <c r="D88" s="260"/>
      <c r="E88" s="260"/>
      <c r="F88" s="260"/>
      <c r="G88" s="260"/>
      <c r="H88" s="260"/>
      <c r="I88" s="260"/>
      <c r="J88" s="260"/>
      <c r="K88" s="260"/>
      <c r="L88" s="260"/>
      <c r="M88" s="260"/>
    </row>
    <row r="89" spans="1:13" ht="30" customHeight="1" x14ac:dyDescent="0.2">
      <c r="A89" s="197" t="s">
        <v>9</v>
      </c>
      <c r="B89" s="246"/>
      <c r="C89" s="198"/>
      <c r="D89" s="197" t="s">
        <v>10</v>
      </c>
      <c r="E89" s="246"/>
      <c r="F89" s="198"/>
      <c r="G89" s="197" t="s">
        <v>11</v>
      </c>
      <c r="H89" s="246"/>
      <c r="I89" s="246"/>
      <c r="J89" s="198"/>
      <c r="K89" s="279"/>
      <c r="L89" s="684"/>
      <c r="M89" s="275"/>
    </row>
    <row r="90" spans="1:13" ht="178.5" customHeight="1" x14ac:dyDescent="0.2">
      <c r="A90" s="33">
        <v>1</v>
      </c>
      <c r="B90" s="559"/>
      <c r="C90" s="517"/>
      <c r="D90" s="57">
        <v>1</v>
      </c>
      <c r="E90" s="559"/>
      <c r="F90" s="517"/>
      <c r="G90" s="57">
        <v>1</v>
      </c>
      <c r="H90" s="559"/>
      <c r="I90" s="559"/>
      <c r="J90" s="517"/>
      <c r="K90" s="268"/>
      <c r="L90" s="269"/>
      <c r="M90" s="270"/>
    </row>
    <row r="91" spans="1:13" ht="178.5" customHeight="1" x14ac:dyDescent="0.2">
      <c r="A91" s="33">
        <v>2</v>
      </c>
      <c r="B91" s="559"/>
      <c r="C91" s="517"/>
      <c r="D91" s="57">
        <v>2</v>
      </c>
      <c r="E91" s="559"/>
      <c r="F91" s="517"/>
      <c r="G91" s="57">
        <v>2</v>
      </c>
      <c r="H91" s="559"/>
      <c r="I91" s="559"/>
      <c r="J91" s="517"/>
      <c r="K91" s="268"/>
      <c r="L91" s="269"/>
      <c r="M91" s="270"/>
    </row>
    <row r="92" spans="1:13" ht="30" customHeight="1" x14ac:dyDescent="0.35">
      <c r="A92" s="216" t="s">
        <v>218</v>
      </c>
      <c r="B92" s="216"/>
      <c r="C92" s="217"/>
      <c r="D92" s="217"/>
      <c r="E92" s="217"/>
      <c r="F92" s="217"/>
      <c r="G92" s="217"/>
      <c r="H92" s="217"/>
      <c r="I92" s="217"/>
      <c r="J92" s="217"/>
      <c r="K92" s="217"/>
      <c r="L92" s="217"/>
      <c r="M92" s="217"/>
    </row>
    <row r="93" spans="1:13" ht="30" customHeight="1" x14ac:dyDescent="0.35">
      <c r="A93" s="331" t="s">
        <v>675</v>
      </c>
      <c r="B93" s="331"/>
      <c r="C93" s="332"/>
      <c r="D93" s="332"/>
      <c r="E93" s="332"/>
      <c r="F93" s="332"/>
      <c r="G93" s="332"/>
      <c r="H93" s="332"/>
      <c r="I93" s="332"/>
      <c r="J93" s="332"/>
      <c r="K93" s="332"/>
      <c r="L93" s="332"/>
      <c r="M93" s="332"/>
    </row>
    <row r="94" spans="1:13" ht="30" customHeight="1" x14ac:dyDescent="0.35">
      <c r="A94" s="331" t="s">
        <v>36</v>
      </c>
      <c r="B94" s="331"/>
      <c r="C94" s="332"/>
      <c r="D94" s="332"/>
      <c r="E94" s="332"/>
      <c r="F94" s="332"/>
      <c r="G94" s="332"/>
      <c r="H94" s="332"/>
      <c r="I94" s="332"/>
      <c r="J94" s="332"/>
      <c r="K94" s="332"/>
      <c r="L94" s="332"/>
      <c r="M94" s="332"/>
    </row>
  </sheetData>
  <mergeCells count="175">
    <mergeCell ref="D50:M50"/>
    <mergeCell ref="K3:L3"/>
    <mergeCell ref="K4:L4"/>
    <mergeCell ref="K5:L5"/>
    <mergeCell ref="K10:L10"/>
    <mergeCell ref="K11:L11"/>
    <mergeCell ref="I17:M17"/>
    <mergeCell ref="I18:M18"/>
    <mergeCell ref="I19:M19"/>
    <mergeCell ref="I20:M20"/>
    <mergeCell ref="I21:M21"/>
    <mergeCell ref="I22:M22"/>
    <mergeCell ref="I23:M23"/>
    <mergeCell ref="A32:M32"/>
    <mergeCell ref="D33:E33"/>
    <mergeCell ref="G33:H33"/>
    <mergeCell ref="A42:C42"/>
    <mergeCell ref="A39:M39"/>
    <mergeCell ref="A40:C40"/>
    <mergeCell ref="A41:C41"/>
    <mergeCell ref="D34:E34"/>
    <mergeCell ref="G34:H34"/>
    <mergeCell ref="A38:M38"/>
    <mergeCell ref="A37:B37"/>
    <mergeCell ref="N33:Q33"/>
    <mergeCell ref="A46:M46"/>
    <mergeCell ref="B65:M65"/>
    <mergeCell ref="B66:M66"/>
    <mergeCell ref="B67:M67"/>
    <mergeCell ref="B68:M68"/>
    <mergeCell ref="D40:M40"/>
    <mergeCell ref="D41:M41"/>
    <mergeCell ref="D42:M42"/>
    <mergeCell ref="D35:E35"/>
    <mergeCell ref="G35:H35"/>
    <mergeCell ref="D36:E36"/>
    <mergeCell ref="G36:H36"/>
    <mergeCell ref="A55:M55"/>
    <mergeCell ref="A56:E56"/>
    <mergeCell ref="F56:H56"/>
    <mergeCell ref="J56:M56"/>
    <mergeCell ref="A48:C48"/>
    <mergeCell ref="D48:E48"/>
    <mergeCell ref="F48:L48"/>
    <mergeCell ref="A49:C49"/>
    <mergeCell ref="D49:E49"/>
    <mergeCell ref="F49:L49"/>
    <mergeCell ref="A50:C50"/>
    <mergeCell ref="B72:M72"/>
    <mergeCell ref="B73:M73"/>
    <mergeCell ref="B80:L80"/>
    <mergeCell ref="B81:L81"/>
    <mergeCell ref="B82:L82"/>
    <mergeCell ref="A80:A82"/>
    <mergeCell ref="B79:L79"/>
    <mergeCell ref="A74:M74"/>
    <mergeCell ref="A75:C75"/>
    <mergeCell ref="D75:F75"/>
    <mergeCell ref="G75:J75"/>
    <mergeCell ref="K76:M76"/>
    <mergeCell ref="K75:M75"/>
    <mergeCell ref="D37:E37"/>
    <mergeCell ref="G37:H37"/>
    <mergeCell ref="A33:B33"/>
    <mergeCell ref="A34:B34"/>
    <mergeCell ref="A35:B35"/>
    <mergeCell ref="A36:B36"/>
    <mergeCell ref="B91:C91"/>
    <mergeCell ref="E91:F91"/>
    <mergeCell ref="H91:J91"/>
    <mergeCell ref="B85:L85"/>
    <mergeCell ref="A87:M87"/>
    <mergeCell ref="A88:M88"/>
    <mergeCell ref="B76:C76"/>
    <mergeCell ref="D76:F76"/>
    <mergeCell ref="G76:J76"/>
    <mergeCell ref="A77:M77"/>
    <mergeCell ref="B78:L78"/>
    <mergeCell ref="A57:M57"/>
    <mergeCell ref="A58:M58"/>
    <mergeCell ref="B59:M59"/>
    <mergeCell ref="B60:M60"/>
    <mergeCell ref="B61:M61"/>
    <mergeCell ref="B62:M62"/>
    <mergeCell ref="B63:M63"/>
    <mergeCell ref="A94:M94"/>
    <mergeCell ref="A89:C89"/>
    <mergeCell ref="D89:F89"/>
    <mergeCell ref="G89:J89"/>
    <mergeCell ref="B90:C90"/>
    <mergeCell ref="E90:F90"/>
    <mergeCell ref="H90:J90"/>
    <mergeCell ref="K90:M90"/>
    <mergeCell ref="K91:M91"/>
    <mergeCell ref="K89:M89"/>
    <mergeCell ref="A12:M12"/>
    <mergeCell ref="A13:C13"/>
    <mergeCell ref="D13:M13"/>
    <mergeCell ref="A31:C31"/>
    <mergeCell ref="D31:E31"/>
    <mergeCell ref="F31:G31"/>
    <mergeCell ref="H31:M31"/>
    <mergeCell ref="A27:C27"/>
    <mergeCell ref="A28:C28"/>
    <mergeCell ref="D28:M28"/>
    <mergeCell ref="A29:C29"/>
    <mergeCell ref="D29:M29"/>
    <mergeCell ref="A30:C30"/>
    <mergeCell ref="D30:E30"/>
    <mergeCell ref="F30:G30"/>
    <mergeCell ref="H30:M30"/>
    <mergeCell ref="A24:M24"/>
    <mergeCell ref="A25:C25"/>
    <mergeCell ref="D25:F25"/>
    <mergeCell ref="G25:M25"/>
    <mergeCell ref="A26:C26"/>
    <mergeCell ref="D26:M26"/>
    <mergeCell ref="A20:C21"/>
    <mergeCell ref="E20:H20"/>
    <mergeCell ref="A2:M2"/>
    <mergeCell ref="A3:C4"/>
    <mergeCell ref="D3:J5"/>
    <mergeCell ref="A5:B5"/>
    <mergeCell ref="A6:M6"/>
    <mergeCell ref="A7:C7"/>
    <mergeCell ref="D7:M7"/>
    <mergeCell ref="A11:C11"/>
    <mergeCell ref="D11:F11"/>
    <mergeCell ref="G11:J11"/>
    <mergeCell ref="A8:C8"/>
    <mergeCell ref="D8:F8"/>
    <mergeCell ref="G8:M8"/>
    <mergeCell ref="A9:M9"/>
    <mergeCell ref="A10:C10"/>
    <mergeCell ref="D10:F10"/>
    <mergeCell ref="G10:J10"/>
    <mergeCell ref="E21:H21"/>
    <mergeCell ref="A22:C23"/>
    <mergeCell ref="E22:H22"/>
    <mergeCell ref="E23:H23"/>
    <mergeCell ref="A18:C19"/>
    <mergeCell ref="E18:H18"/>
    <mergeCell ref="E19:H19"/>
    <mergeCell ref="A14:C14"/>
    <mergeCell ref="D14:M14"/>
    <mergeCell ref="A15:C15"/>
    <mergeCell ref="D15:M15"/>
    <mergeCell ref="A16:C16"/>
    <mergeCell ref="D16:M16"/>
    <mergeCell ref="A17:C17"/>
    <mergeCell ref="D17:H17"/>
    <mergeCell ref="A51:F51"/>
    <mergeCell ref="A86:M86"/>
    <mergeCell ref="A93:M93"/>
    <mergeCell ref="A43:M43"/>
    <mergeCell ref="A45:M45"/>
    <mergeCell ref="A44:M44"/>
    <mergeCell ref="A47:C47"/>
    <mergeCell ref="D47:E47"/>
    <mergeCell ref="F47:M47"/>
    <mergeCell ref="G51:J51"/>
    <mergeCell ref="A64:M64"/>
    <mergeCell ref="A52:M52"/>
    <mergeCell ref="A53:C53"/>
    <mergeCell ref="D53:F53"/>
    <mergeCell ref="G53:J53"/>
    <mergeCell ref="A54:C54"/>
    <mergeCell ref="E54:F54"/>
    <mergeCell ref="G54:J54"/>
    <mergeCell ref="K54:M54"/>
    <mergeCell ref="K53:M53"/>
    <mergeCell ref="A92:M92"/>
    <mergeCell ref="B69:M69"/>
    <mergeCell ref="B70:M70"/>
    <mergeCell ref="B71:M71"/>
  </mergeCells>
  <dataValidations count="2">
    <dataValidation type="list" allowBlank="1" showInputMessage="1" showErrorMessage="1" sqref="L27:M27" xr:uid="{00000000-0002-0000-1200-000000000000}">
      <formula1>$J$3:$J$5</formula1>
    </dataValidation>
    <dataValidation allowBlank="1" showInputMessage="1" showErrorMessage="1" prompt="Nazwa wskazana w Umowie z Wykonwcą" sqref="D7:M7" xr:uid="{00000000-0002-0000-1200-000001000000}"/>
  </dataValidations>
  <printOptions horizontalCentered="1"/>
  <pageMargins left="0.31496062992125984" right="0.31496062992125984" top="0.35433070866141736" bottom="0.35433070866141736" header="0.31496062992125984" footer="0.31496062992125984"/>
  <pageSetup paperSize="9" scale="21" orientation="portrait" horizontalDpi="200" verticalDpi="20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59393" r:id="rId4" name="Check Box 1">
              <controlPr defaultSize="0" autoFill="0" autoLine="0" autoPict="0">
                <anchor moveWithCells="1">
                  <from>
                    <xdr:col>12</xdr:col>
                    <xdr:colOff>876300</xdr:colOff>
                    <xdr:row>77</xdr:row>
                    <xdr:rowOff>66675</xdr:rowOff>
                  </from>
                  <to>
                    <xdr:col>12</xdr:col>
                    <xdr:colOff>1123950</xdr:colOff>
                    <xdr:row>77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9394" r:id="rId5" name="Check Box 2">
              <controlPr defaultSize="0" autoFill="0" autoLine="0" autoPict="0">
                <anchor moveWithCells="1">
                  <from>
                    <xdr:col>12</xdr:col>
                    <xdr:colOff>876300</xdr:colOff>
                    <xdr:row>78</xdr:row>
                    <xdr:rowOff>66675</xdr:rowOff>
                  </from>
                  <to>
                    <xdr:col>12</xdr:col>
                    <xdr:colOff>1123950</xdr:colOff>
                    <xdr:row>78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9395" r:id="rId6" name="Check Box 3">
              <controlPr defaultSize="0" autoFill="0" autoLine="0" autoPict="0">
                <anchor moveWithCells="1">
                  <from>
                    <xdr:col>12</xdr:col>
                    <xdr:colOff>876300</xdr:colOff>
                    <xdr:row>82</xdr:row>
                    <xdr:rowOff>66675</xdr:rowOff>
                  </from>
                  <to>
                    <xdr:col>12</xdr:col>
                    <xdr:colOff>1123950</xdr:colOff>
                    <xdr:row>82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9396" r:id="rId7" name="Check Box 4">
              <controlPr defaultSize="0" autoFill="0" autoLine="0" autoPict="0">
                <anchor moveWithCells="1">
                  <from>
                    <xdr:col>12</xdr:col>
                    <xdr:colOff>876300</xdr:colOff>
                    <xdr:row>83</xdr:row>
                    <xdr:rowOff>66675</xdr:rowOff>
                  </from>
                  <to>
                    <xdr:col>12</xdr:col>
                    <xdr:colOff>1123950</xdr:colOff>
                    <xdr:row>83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9397" r:id="rId8" name="Check Box 5">
              <controlPr defaultSize="0" autoFill="0" autoLine="0" autoPict="0">
                <anchor moveWithCells="1">
                  <from>
                    <xdr:col>12</xdr:col>
                    <xdr:colOff>876300</xdr:colOff>
                    <xdr:row>84</xdr:row>
                    <xdr:rowOff>66675</xdr:rowOff>
                  </from>
                  <to>
                    <xdr:col>12</xdr:col>
                    <xdr:colOff>1123950</xdr:colOff>
                    <xdr:row>84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9399" r:id="rId9" name="Check Box 7">
              <controlPr defaultSize="0" autoFill="0" autoLine="0" autoPict="0">
                <anchor moveWithCells="1">
                  <from>
                    <xdr:col>12</xdr:col>
                    <xdr:colOff>876300</xdr:colOff>
                    <xdr:row>79</xdr:row>
                    <xdr:rowOff>66675</xdr:rowOff>
                  </from>
                  <to>
                    <xdr:col>12</xdr:col>
                    <xdr:colOff>1123950</xdr:colOff>
                    <xdr:row>79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9400" r:id="rId10" name="Check Box 8">
              <controlPr defaultSize="0" autoFill="0" autoLine="0" autoPict="0">
                <anchor moveWithCells="1">
                  <from>
                    <xdr:col>12</xdr:col>
                    <xdr:colOff>876300</xdr:colOff>
                    <xdr:row>80</xdr:row>
                    <xdr:rowOff>66675</xdr:rowOff>
                  </from>
                  <to>
                    <xdr:col>12</xdr:col>
                    <xdr:colOff>1123950</xdr:colOff>
                    <xdr:row>80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9401" r:id="rId11" name="Check Box 9">
              <controlPr defaultSize="0" autoFill="0" autoLine="0" autoPict="0">
                <anchor moveWithCells="1">
                  <from>
                    <xdr:col>12</xdr:col>
                    <xdr:colOff>876300</xdr:colOff>
                    <xdr:row>81</xdr:row>
                    <xdr:rowOff>66675</xdr:rowOff>
                  </from>
                  <to>
                    <xdr:col>12</xdr:col>
                    <xdr:colOff>1123950</xdr:colOff>
                    <xdr:row>81</xdr:row>
                    <xdr:rowOff>304800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1200-000002000000}">
          <x14:formula1>
            <xm:f>'lista rozwijana'!$M$2:$M$5</xm:f>
          </x14:formula1>
          <xm:sqref>D25</xm:sqref>
        </x14:dataValidation>
        <x14:dataValidation type="list" allowBlank="1" showInputMessage="1" showErrorMessage="1" xr:uid="{00000000-0002-0000-1200-000003000000}">
          <x14:formula1>
            <xm:f>'lista rozwijana'!$F$2:$F$34</xm:f>
          </x14:formula1>
          <xm:sqref>J27:K27</xm:sqref>
        </x14:dataValidation>
        <x14:dataValidation type="list" allowBlank="1" showInputMessage="1" showErrorMessage="1" xr:uid="{00000000-0002-0000-1200-000004000000}">
          <x14:formula1>
            <xm:f>METRYCZKA!$C$17:$C$42</xm:f>
          </x14:formula1>
          <xm:sqref>I18:M23</xm:sqref>
        </x14:dataValidation>
      </x14:dataValidations>
    </ext>
  </extLst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rgb="FF0000CC"/>
  </sheetPr>
  <dimension ref="A1:P84"/>
  <sheetViews>
    <sheetView view="pageBreakPreview" zoomScale="70" zoomScaleNormal="60" zoomScaleSheetLayoutView="70" workbookViewId="0">
      <pane ySplit="1" topLeftCell="A2" activePane="bottomLeft" state="frozen"/>
      <selection pane="bottomLeft" activeCell="A3" sqref="A3:C4"/>
    </sheetView>
  </sheetViews>
  <sheetFormatPr defaultColWidth="9.140625" defaultRowHeight="14.25" outlineLevelRow="1" x14ac:dyDescent="0.2"/>
  <cols>
    <col min="1" max="1" width="5.7109375" style="35" customWidth="1"/>
    <col min="2" max="2" width="25.7109375" style="35" customWidth="1"/>
    <col min="3" max="3" width="30.7109375" style="35" customWidth="1"/>
    <col min="4" max="4" width="5.7109375" style="35" customWidth="1"/>
    <col min="5" max="5" width="25.7109375" style="35" customWidth="1"/>
    <col min="6" max="6" width="30.7109375" style="35" customWidth="1"/>
    <col min="7" max="7" width="5.7109375" style="35" customWidth="1"/>
    <col min="8" max="8" width="25.7109375" style="35" customWidth="1"/>
    <col min="9" max="9" width="30.7109375" style="35" customWidth="1"/>
    <col min="10" max="10" width="36.7109375" style="35" customWidth="1"/>
    <col min="11" max="11" width="24.7109375" style="35" customWidth="1"/>
    <col min="12" max="16384" width="9.140625" style="35"/>
  </cols>
  <sheetData>
    <row r="1" spans="1:11" ht="0.95" customHeight="1" x14ac:dyDescent="0.2"/>
    <row r="2" spans="1:11" ht="90" customHeight="1" x14ac:dyDescent="0.2">
      <c r="A2" s="337"/>
      <c r="B2" s="337"/>
      <c r="C2" s="337"/>
      <c r="D2" s="337"/>
      <c r="E2" s="337"/>
      <c r="F2" s="337"/>
      <c r="G2" s="337"/>
      <c r="H2" s="337"/>
      <c r="I2" s="337"/>
      <c r="J2" s="337"/>
      <c r="K2" s="337"/>
    </row>
    <row r="3" spans="1:11" ht="30" customHeight="1" x14ac:dyDescent="0.2">
      <c r="A3" s="278"/>
      <c r="B3" s="278"/>
      <c r="C3" s="278"/>
      <c r="D3" s="423" t="s">
        <v>608</v>
      </c>
      <c r="E3" s="455"/>
      <c r="F3" s="455"/>
      <c r="G3" s="455"/>
      <c r="H3" s="455"/>
      <c r="I3" s="456"/>
      <c r="J3" s="14" t="s">
        <v>185</v>
      </c>
      <c r="K3" s="15" t="s">
        <v>3</v>
      </c>
    </row>
    <row r="4" spans="1:11" ht="30" customHeight="1" x14ac:dyDescent="0.2">
      <c r="A4" s="278"/>
      <c r="B4" s="278"/>
      <c r="C4" s="278"/>
      <c r="D4" s="457"/>
      <c r="E4" s="458"/>
      <c r="F4" s="458"/>
      <c r="G4" s="458"/>
      <c r="H4" s="458"/>
      <c r="I4" s="459"/>
      <c r="J4" s="14" t="s">
        <v>25</v>
      </c>
      <c r="K4" s="15" t="s">
        <v>2</v>
      </c>
    </row>
    <row r="5" spans="1:11" ht="30" customHeight="1" x14ac:dyDescent="0.2">
      <c r="A5" s="279" t="s">
        <v>0</v>
      </c>
      <c r="B5" s="275"/>
      <c r="C5" s="17" t="s">
        <v>1</v>
      </c>
      <c r="D5" s="460"/>
      <c r="E5" s="461"/>
      <c r="F5" s="461"/>
      <c r="G5" s="461"/>
      <c r="H5" s="461"/>
      <c r="I5" s="462"/>
      <c r="J5" s="14" t="s">
        <v>186</v>
      </c>
      <c r="K5" s="107" t="s">
        <v>556</v>
      </c>
    </row>
    <row r="6" spans="1:11" ht="30" customHeight="1" x14ac:dyDescent="0.2">
      <c r="A6" s="260" t="s">
        <v>586</v>
      </c>
      <c r="B6" s="260"/>
      <c r="C6" s="260"/>
      <c r="D6" s="260"/>
      <c r="E6" s="260"/>
      <c r="F6" s="260"/>
      <c r="G6" s="260"/>
      <c r="H6" s="260"/>
      <c r="I6" s="260"/>
      <c r="J6" s="260"/>
      <c r="K6" s="260"/>
    </row>
    <row r="7" spans="1:11" ht="60" customHeight="1" x14ac:dyDescent="0.2">
      <c r="A7" s="230" t="s">
        <v>4</v>
      </c>
      <c r="B7" s="230"/>
      <c r="C7" s="230"/>
      <c r="D7" s="357" t="str">
        <f>IF(METRYCZKA!$B$6="","",METRYCZKA!$B$6)</f>
        <v>TEST TEST TEST</v>
      </c>
      <c r="E7" s="358"/>
      <c r="F7" s="358"/>
      <c r="G7" s="358"/>
      <c r="H7" s="358"/>
      <c r="I7" s="358"/>
      <c r="J7" s="358"/>
      <c r="K7" s="359"/>
    </row>
    <row r="8" spans="1:11" ht="30" customHeight="1" x14ac:dyDescent="0.2">
      <c r="A8" s="230" t="s">
        <v>5</v>
      </c>
      <c r="B8" s="230"/>
      <c r="C8" s="230"/>
      <c r="D8" s="197" t="str">
        <f>IF(METRYCZKA!$B$7="","",METRYCZKA!$B$7)</f>
        <v>TEST TEST TEST</v>
      </c>
      <c r="E8" s="246"/>
      <c r="F8" s="246"/>
      <c r="G8" s="246"/>
      <c r="H8" s="246"/>
      <c r="I8" s="246"/>
      <c r="J8" s="246"/>
      <c r="K8" s="198"/>
    </row>
    <row r="9" spans="1:11" ht="30" customHeight="1" x14ac:dyDescent="0.2">
      <c r="A9" s="260" t="s">
        <v>587</v>
      </c>
      <c r="B9" s="260"/>
      <c r="C9" s="260"/>
      <c r="D9" s="260"/>
      <c r="E9" s="260"/>
      <c r="F9" s="260"/>
      <c r="G9" s="260"/>
      <c r="H9" s="260"/>
      <c r="I9" s="260"/>
      <c r="J9" s="260"/>
      <c r="K9" s="260"/>
    </row>
    <row r="10" spans="1:11" ht="30" customHeight="1" x14ac:dyDescent="0.2">
      <c r="A10" s="230" t="s">
        <v>6</v>
      </c>
      <c r="B10" s="230"/>
      <c r="C10" s="230"/>
      <c r="D10" s="197" t="str">
        <f>IF(METRYCZKA!$B$9="","",METRYCZKA!$B$9)</f>
        <v>TEST TEST TEST</v>
      </c>
      <c r="E10" s="246"/>
      <c r="F10" s="246"/>
      <c r="G10" s="246"/>
      <c r="H10" s="246"/>
      <c r="I10" s="198"/>
      <c r="J10" s="13" t="s">
        <v>184</v>
      </c>
      <c r="K10" s="13" t="str">
        <f>IF(METRYCZKA!$D$9="","",METRYCZKA!$D$9)</f>
        <v>własne</v>
      </c>
    </row>
    <row r="11" spans="1:11" ht="30" customHeight="1" x14ac:dyDescent="0.2">
      <c r="A11" s="230" t="s">
        <v>7</v>
      </c>
      <c r="B11" s="230"/>
      <c r="C11" s="230"/>
      <c r="D11" s="274" t="str">
        <f>IF(METRYCZKA!$B$10="","",METRYCZKA!$B$10)</f>
        <v>TEST TEST TEST</v>
      </c>
      <c r="E11" s="362"/>
      <c r="F11" s="362"/>
      <c r="G11" s="246"/>
      <c r="H11" s="246"/>
      <c r="I11" s="198"/>
      <c r="J11" s="13" t="s">
        <v>8</v>
      </c>
      <c r="K11" s="13" t="str">
        <f>IF(METRYCZKA!$D$10="","",METRYCZKA!$D$10)</f>
        <v>TEST</v>
      </c>
    </row>
    <row r="12" spans="1:11" ht="30" customHeight="1" x14ac:dyDescent="0.2">
      <c r="A12" s="260" t="s">
        <v>588</v>
      </c>
      <c r="B12" s="260"/>
      <c r="C12" s="260"/>
      <c r="D12" s="260"/>
      <c r="E12" s="260"/>
      <c r="F12" s="260"/>
      <c r="G12" s="260"/>
      <c r="H12" s="260"/>
      <c r="I12" s="260"/>
      <c r="J12" s="260"/>
      <c r="K12" s="260"/>
    </row>
    <row r="13" spans="1:11" ht="30" customHeight="1" x14ac:dyDescent="0.2">
      <c r="A13" s="230" t="s">
        <v>9</v>
      </c>
      <c r="B13" s="230"/>
      <c r="C13" s="230"/>
      <c r="D13" s="346" t="str">
        <f>IF(METRYCZKA!$B$12="","",METRYCZKA!$B$12)</f>
        <v>TEST TEST TEST</v>
      </c>
      <c r="E13" s="347"/>
      <c r="F13" s="347"/>
      <c r="G13" s="347"/>
      <c r="H13" s="347"/>
      <c r="I13" s="347"/>
      <c r="J13" s="347"/>
      <c r="K13" s="348"/>
    </row>
    <row r="14" spans="1:11" ht="60" customHeight="1" x14ac:dyDescent="0.2">
      <c r="A14" s="230" t="s">
        <v>10</v>
      </c>
      <c r="B14" s="230"/>
      <c r="C14" s="230"/>
      <c r="D14" s="346" t="str">
        <f>IF(METRYCZKA!$B$13="","",METRYCZKA!$B$13)</f>
        <v>TEST TEST TEST</v>
      </c>
      <c r="E14" s="347"/>
      <c r="F14" s="347"/>
      <c r="G14" s="347"/>
      <c r="H14" s="347"/>
      <c r="I14" s="347"/>
      <c r="J14" s="347"/>
      <c r="K14" s="348"/>
    </row>
    <row r="15" spans="1:11" ht="30" hidden="1" customHeight="1" outlineLevel="1" x14ac:dyDescent="0.2">
      <c r="A15" s="230" t="s">
        <v>11</v>
      </c>
      <c r="B15" s="230"/>
      <c r="C15" s="230"/>
      <c r="D15" s="346" t="str">
        <f>IF(METRYCZKA!$B$14="","",METRYCZKA!$B$14)</f>
        <v>TEST TEST TEST</v>
      </c>
      <c r="E15" s="347"/>
      <c r="F15" s="347"/>
      <c r="G15" s="347"/>
      <c r="H15" s="347"/>
      <c r="I15" s="347"/>
      <c r="J15" s="347"/>
      <c r="K15" s="348"/>
    </row>
    <row r="16" spans="1:11" ht="30" hidden="1" customHeight="1" outlineLevel="1" x14ac:dyDescent="0.2">
      <c r="A16" s="387" t="s">
        <v>12</v>
      </c>
      <c r="B16" s="387"/>
      <c r="C16" s="387"/>
      <c r="D16" s="346" t="str">
        <f>IF(METRYCZKA!$B$15="","",METRYCZKA!$B$15)</f>
        <v>TEST TEST TEST</v>
      </c>
      <c r="E16" s="347"/>
      <c r="F16" s="347"/>
      <c r="G16" s="347"/>
      <c r="H16" s="347"/>
      <c r="I16" s="347"/>
      <c r="J16" s="347"/>
      <c r="K16" s="348"/>
    </row>
    <row r="17" spans="1:11" ht="30" customHeight="1" collapsed="1" x14ac:dyDescent="0.2">
      <c r="A17" s="399" t="s">
        <v>652</v>
      </c>
      <c r="B17" s="400"/>
      <c r="C17" s="401"/>
      <c r="D17" s="346" t="s">
        <v>24</v>
      </c>
      <c r="E17" s="347"/>
      <c r="F17" s="347"/>
      <c r="G17" s="347"/>
      <c r="H17" s="348"/>
      <c r="I17" s="265" t="s">
        <v>194</v>
      </c>
      <c r="J17" s="230"/>
      <c r="K17" s="230"/>
    </row>
    <row r="18" spans="1:11" ht="30" customHeight="1" x14ac:dyDescent="0.2">
      <c r="A18" s="304" t="s">
        <v>9</v>
      </c>
      <c r="B18" s="305"/>
      <c r="C18" s="306"/>
      <c r="D18" s="18">
        <v>1</v>
      </c>
      <c r="E18" s="411" t="str">
        <f>IF(I18="","",INDEX(METRYCZKA!$B$17:$C$42,MATCH($I18,METRYCZKA!$C$17:$C$42,0),1))</f>
        <v>TEST TEST 7</v>
      </c>
      <c r="F18" s="412"/>
      <c r="G18" s="412"/>
      <c r="H18" s="413"/>
      <c r="I18" s="206" t="s">
        <v>712</v>
      </c>
      <c r="J18" s="207"/>
      <c r="K18" s="207"/>
    </row>
    <row r="19" spans="1:11" ht="30" customHeight="1" x14ac:dyDescent="0.2">
      <c r="A19" s="307"/>
      <c r="B19" s="308"/>
      <c r="C19" s="309"/>
      <c r="D19" s="18">
        <v>2</v>
      </c>
      <c r="E19" s="411" t="str">
        <f>IF(I19="","",INDEX(METRYCZKA!$B$17:$C$42,MATCH($I19,METRYCZKA!$C$17:$C$42,0),1))</f>
        <v>TEST TEST 10</v>
      </c>
      <c r="F19" s="412"/>
      <c r="G19" s="412"/>
      <c r="H19" s="413"/>
      <c r="I19" s="206" t="s">
        <v>40</v>
      </c>
      <c r="J19" s="207"/>
      <c r="K19" s="207"/>
    </row>
    <row r="20" spans="1:11" ht="30" customHeight="1" x14ac:dyDescent="0.2">
      <c r="A20" s="304" t="s">
        <v>10</v>
      </c>
      <c r="B20" s="305"/>
      <c r="C20" s="306"/>
      <c r="D20" s="18">
        <v>1</v>
      </c>
      <c r="E20" s="411" t="str">
        <f>IF(I20="","",INDEX(METRYCZKA!$B$17:$C$42,MATCH($I20,METRYCZKA!$C$17:$C$42,0),1))</f>
        <v>TEST TEST 12</v>
      </c>
      <c r="F20" s="412"/>
      <c r="G20" s="412"/>
      <c r="H20" s="413"/>
      <c r="I20" s="206" t="s">
        <v>311</v>
      </c>
      <c r="J20" s="207"/>
      <c r="K20" s="207"/>
    </row>
    <row r="21" spans="1:11" ht="30" customHeight="1" x14ac:dyDescent="0.2">
      <c r="A21" s="307"/>
      <c r="B21" s="308"/>
      <c r="C21" s="309"/>
      <c r="D21" s="18">
        <v>2</v>
      </c>
      <c r="E21" s="411" t="str">
        <f>IF(I21="","",INDEX(METRYCZKA!$B$17:$C$42,MATCH($I21,METRYCZKA!$C$17:$C$42,0),1))</f>
        <v/>
      </c>
      <c r="F21" s="412"/>
      <c r="G21" s="412"/>
      <c r="H21" s="413"/>
      <c r="I21" s="206"/>
      <c r="J21" s="207"/>
      <c r="K21" s="207"/>
    </row>
    <row r="22" spans="1:11" ht="30" hidden="1" customHeight="1" outlineLevel="1" x14ac:dyDescent="0.2">
      <c r="A22" s="304" t="s">
        <v>11</v>
      </c>
      <c r="B22" s="305"/>
      <c r="C22" s="306"/>
      <c r="D22" s="18">
        <v>1</v>
      </c>
      <c r="E22" s="411" t="str">
        <f>IF(I22="","",INDEX(METRYCZKA!$B$17:$C$42,MATCH($I22,METRYCZKA!$C$17:$C$42,0),1))</f>
        <v/>
      </c>
      <c r="F22" s="412"/>
      <c r="G22" s="412"/>
      <c r="H22" s="413"/>
      <c r="I22" s="206"/>
      <c r="J22" s="207"/>
      <c r="K22" s="207"/>
    </row>
    <row r="23" spans="1:11" ht="30" hidden="1" customHeight="1" outlineLevel="1" x14ac:dyDescent="0.2">
      <c r="A23" s="307"/>
      <c r="B23" s="308"/>
      <c r="C23" s="309"/>
      <c r="D23" s="18">
        <v>2</v>
      </c>
      <c r="E23" s="411" t="str">
        <f>IF(I23="","",INDEX(METRYCZKA!$B$17:$C$42,MATCH($I23,METRYCZKA!$C$17:$C$42,0),1))</f>
        <v/>
      </c>
      <c r="F23" s="412"/>
      <c r="G23" s="412"/>
      <c r="H23" s="413"/>
      <c r="I23" s="206"/>
      <c r="J23" s="207"/>
      <c r="K23" s="207"/>
    </row>
    <row r="24" spans="1:11" ht="30" customHeight="1" collapsed="1" x14ac:dyDescent="0.2">
      <c r="A24" s="665" t="s">
        <v>607</v>
      </c>
      <c r="B24" s="665"/>
      <c r="C24" s="665"/>
      <c r="D24" s="665"/>
      <c r="E24" s="665"/>
      <c r="F24" s="665"/>
      <c r="G24" s="665"/>
      <c r="H24" s="665"/>
      <c r="I24" s="665"/>
      <c r="J24" s="665"/>
      <c r="K24" s="665"/>
    </row>
    <row r="25" spans="1:11" ht="30" customHeight="1" x14ac:dyDescent="0.2">
      <c r="A25" s="230" t="s">
        <v>49</v>
      </c>
      <c r="B25" s="230"/>
      <c r="C25" s="230"/>
      <c r="D25" s="669" t="s">
        <v>448</v>
      </c>
      <c r="E25" s="297"/>
      <c r="F25" s="298"/>
      <c r="G25" s="671"/>
      <c r="H25" s="228"/>
      <c r="I25" s="228"/>
      <c r="J25" s="228"/>
      <c r="K25" s="229"/>
    </row>
    <row r="26" spans="1:11" ht="90" customHeight="1" x14ac:dyDescent="0.2">
      <c r="A26" s="230" t="s">
        <v>536</v>
      </c>
      <c r="B26" s="230"/>
      <c r="C26" s="230"/>
      <c r="D26" s="208" t="s">
        <v>537</v>
      </c>
      <c r="E26" s="208"/>
      <c r="F26" s="208"/>
      <c r="G26" s="208"/>
      <c r="H26" s="208"/>
      <c r="I26" s="208"/>
      <c r="J26" s="208"/>
      <c r="K26" s="209"/>
    </row>
    <row r="27" spans="1:11" ht="30" customHeight="1" x14ac:dyDescent="0.2">
      <c r="A27" s="671" t="s">
        <v>22</v>
      </c>
      <c r="B27" s="553"/>
      <c r="C27" s="488"/>
      <c r="D27" s="37"/>
      <c r="E27" s="37"/>
      <c r="F27" s="37"/>
      <c r="G27" s="37"/>
      <c r="H27" s="37"/>
      <c r="I27" s="37"/>
      <c r="J27" s="37"/>
      <c r="K27" s="108"/>
    </row>
    <row r="28" spans="1:11" ht="30" customHeight="1" x14ac:dyDescent="0.2">
      <c r="A28" s="231" t="s">
        <v>211</v>
      </c>
      <c r="B28" s="232"/>
      <c r="C28" s="233"/>
      <c r="D28" s="320" t="s">
        <v>39</v>
      </c>
      <c r="E28" s="321"/>
      <c r="F28" s="321"/>
      <c r="G28" s="321"/>
      <c r="H28" s="321"/>
      <c r="I28" s="321"/>
      <c r="J28" s="321"/>
      <c r="K28" s="322"/>
    </row>
    <row r="29" spans="1:11" ht="30" customHeight="1" x14ac:dyDescent="0.2">
      <c r="A29" s="671" t="s">
        <v>210</v>
      </c>
      <c r="B29" s="553"/>
      <c r="C29" s="488"/>
      <c r="D29" s="636"/>
      <c r="E29" s="208"/>
      <c r="F29" s="208"/>
      <c r="G29" s="208"/>
      <c r="H29" s="208"/>
      <c r="I29" s="208"/>
      <c r="J29" s="208"/>
      <c r="K29" s="209"/>
    </row>
    <row r="30" spans="1:11" ht="61.5" customHeight="1" x14ac:dyDescent="0.2">
      <c r="A30" s="481" t="s">
        <v>643</v>
      </c>
      <c r="B30" s="481"/>
      <c r="C30" s="481"/>
      <c r="D30" s="636"/>
      <c r="E30" s="209"/>
      <c r="F30" s="292" t="s">
        <v>579</v>
      </c>
      <c r="G30" s="635"/>
      <c r="H30" s="636"/>
      <c r="I30" s="208"/>
      <c r="J30" s="208"/>
      <c r="K30" s="209"/>
    </row>
    <row r="31" spans="1:11" ht="60" customHeight="1" x14ac:dyDescent="0.2">
      <c r="A31" s="481" t="s">
        <v>644</v>
      </c>
      <c r="B31" s="481"/>
      <c r="C31" s="481"/>
      <c r="D31" s="636"/>
      <c r="E31" s="209"/>
      <c r="F31" s="420" t="s">
        <v>580</v>
      </c>
      <c r="G31" s="422"/>
      <c r="H31" s="636"/>
      <c r="I31" s="208"/>
      <c r="J31" s="208"/>
      <c r="K31" s="209"/>
    </row>
    <row r="32" spans="1:11" ht="30" customHeight="1" x14ac:dyDescent="0.2">
      <c r="A32" s="665" t="s">
        <v>655</v>
      </c>
      <c r="B32" s="665"/>
      <c r="C32" s="665"/>
      <c r="D32" s="665"/>
      <c r="E32" s="665"/>
      <c r="F32" s="665"/>
      <c r="G32" s="665"/>
      <c r="H32" s="665"/>
      <c r="I32" s="665"/>
      <c r="J32" s="665"/>
      <c r="K32" s="665"/>
    </row>
    <row r="33" spans="1:16" ht="30" customHeight="1" x14ac:dyDescent="0.2">
      <c r="A33" s="701" t="s">
        <v>668</v>
      </c>
      <c r="B33" s="702"/>
      <c r="C33" s="703"/>
      <c r="D33" s="707" t="s">
        <v>134</v>
      </c>
      <c r="E33" s="708"/>
      <c r="F33" s="711" t="s">
        <v>557</v>
      </c>
      <c r="G33" s="279" t="s">
        <v>672</v>
      </c>
      <c r="H33" s="684"/>
      <c r="I33" s="275"/>
      <c r="J33" s="707" t="s">
        <v>243</v>
      </c>
      <c r="K33" s="708"/>
    </row>
    <row r="34" spans="1:16" s="80" customFormat="1" ht="30" customHeight="1" x14ac:dyDescent="0.2">
      <c r="A34" s="704"/>
      <c r="B34" s="705"/>
      <c r="C34" s="706"/>
      <c r="D34" s="709"/>
      <c r="E34" s="710"/>
      <c r="F34" s="712"/>
      <c r="G34" s="713" t="s">
        <v>548</v>
      </c>
      <c r="H34" s="714"/>
      <c r="I34" s="17" t="s">
        <v>547</v>
      </c>
      <c r="J34" s="709"/>
      <c r="K34" s="710"/>
      <c r="M34" s="35"/>
      <c r="N34" s="35"/>
      <c r="O34" s="35"/>
      <c r="P34" s="35"/>
    </row>
    <row r="35" spans="1:16" s="80" customFormat="1" ht="30" customHeight="1" x14ac:dyDescent="0.2">
      <c r="A35" s="547"/>
      <c r="B35" s="548"/>
      <c r="C35" s="549"/>
      <c r="D35" s="636"/>
      <c r="E35" s="209"/>
      <c r="F35" s="113"/>
      <c r="G35" s="547"/>
      <c r="H35" s="549"/>
      <c r="I35" s="18"/>
      <c r="J35" s="547"/>
      <c r="K35" s="549"/>
    </row>
    <row r="36" spans="1:16" s="80" customFormat="1" ht="30" customHeight="1" x14ac:dyDescent="0.2">
      <c r="A36" s="547"/>
      <c r="B36" s="548"/>
      <c r="C36" s="549"/>
      <c r="D36" s="636"/>
      <c r="E36" s="209"/>
      <c r="F36" s="113"/>
      <c r="G36" s="547"/>
      <c r="H36" s="549"/>
      <c r="I36" s="18"/>
      <c r="J36" s="547"/>
      <c r="K36" s="549"/>
    </row>
    <row r="37" spans="1:16" s="80" customFormat="1" ht="30" customHeight="1" x14ac:dyDescent="0.2">
      <c r="A37" s="123"/>
      <c r="B37" s="124"/>
      <c r="C37" s="125"/>
      <c r="D37" s="126"/>
      <c r="E37" s="127"/>
      <c r="F37" s="113"/>
      <c r="G37" s="123"/>
      <c r="H37" s="125"/>
      <c r="I37" s="18"/>
      <c r="J37" s="123"/>
      <c r="K37" s="125"/>
    </row>
    <row r="38" spans="1:16" s="80" customFormat="1" ht="30" customHeight="1" x14ac:dyDescent="0.2">
      <c r="A38" s="665" t="s">
        <v>611</v>
      </c>
      <c r="B38" s="665"/>
      <c r="C38" s="665"/>
      <c r="D38" s="665"/>
      <c r="E38" s="665"/>
      <c r="F38" s="665"/>
      <c r="G38" s="665"/>
      <c r="H38" s="665"/>
      <c r="I38" s="665"/>
      <c r="J38" s="665"/>
      <c r="K38" s="665"/>
    </row>
    <row r="39" spans="1:16" s="80" customFormat="1" ht="60" customHeight="1" x14ac:dyDescent="0.2">
      <c r="A39" s="378" t="s">
        <v>558</v>
      </c>
      <c r="B39" s="378"/>
      <c r="C39" s="378"/>
      <c r="D39" s="320"/>
      <c r="E39" s="321"/>
      <c r="F39" s="321"/>
      <c r="G39" s="321"/>
      <c r="H39" s="321"/>
      <c r="I39" s="321"/>
      <c r="J39" s="321"/>
      <c r="K39" s="322"/>
    </row>
    <row r="40" spans="1:16" s="80" customFormat="1" ht="60" customHeight="1" x14ac:dyDescent="0.2">
      <c r="A40" s="378" t="s">
        <v>546</v>
      </c>
      <c r="B40" s="378"/>
      <c r="C40" s="378"/>
      <c r="D40" s="320"/>
      <c r="E40" s="321"/>
      <c r="F40" s="321"/>
      <c r="G40" s="321"/>
      <c r="H40" s="321"/>
      <c r="I40" s="321"/>
      <c r="J40" s="321"/>
      <c r="K40" s="322"/>
    </row>
    <row r="41" spans="1:16" s="80" customFormat="1" ht="60" customHeight="1" x14ac:dyDescent="0.2">
      <c r="A41" s="378" t="s">
        <v>656</v>
      </c>
      <c r="B41" s="378"/>
      <c r="C41" s="378"/>
      <c r="D41" s="320"/>
      <c r="E41" s="321"/>
      <c r="F41" s="321"/>
      <c r="G41" s="321"/>
      <c r="H41" s="321"/>
      <c r="I41" s="321"/>
      <c r="J41" s="321"/>
      <c r="K41" s="322"/>
    </row>
    <row r="42" spans="1:16" s="81" customFormat="1" ht="30" customHeight="1" x14ac:dyDescent="0.2">
      <c r="A42" s="292" t="s">
        <v>662</v>
      </c>
      <c r="B42" s="293"/>
      <c r="C42" s="293"/>
      <c r="D42" s="293"/>
      <c r="E42" s="293"/>
      <c r="F42" s="293"/>
      <c r="G42" s="293"/>
      <c r="H42" s="293"/>
      <c r="I42" s="293"/>
      <c r="J42" s="293"/>
      <c r="K42" s="635"/>
    </row>
    <row r="43" spans="1:16" s="81" customFormat="1" ht="30" customHeight="1" x14ac:dyDescent="0.2">
      <c r="A43" s="715" t="s">
        <v>683</v>
      </c>
      <c r="B43" s="716"/>
      <c r="C43" s="716"/>
      <c r="D43" s="716"/>
      <c r="E43" s="716"/>
      <c r="F43" s="716"/>
      <c r="G43" s="716"/>
      <c r="H43" s="716"/>
      <c r="I43" s="716"/>
      <c r="J43" s="716"/>
      <c r="K43" s="717"/>
    </row>
    <row r="44" spans="1:16" s="81" customFormat="1" ht="30" customHeight="1" x14ac:dyDescent="0.2">
      <c r="A44" s="715" t="s">
        <v>663</v>
      </c>
      <c r="B44" s="716"/>
      <c r="C44" s="716"/>
      <c r="D44" s="716"/>
      <c r="E44" s="716"/>
      <c r="F44" s="716"/>
      <c r="G44" s="716"/>
      <c r="H44" s="716"/>
      <c r="I44" s="716"/>
      <c r="J44" s="716"/>
      <c r="K44" s="717"/>
    </row>
    <row r="45" spans="1:16" ht="60.75" customHeight="1" x14ac:dyDescent="0.35">
      <c r="A45" s="292" t="s">
        <v>682</v>
      </c>
      <c r="B45" s="293"/>
      <c r="C45" s="294"/>
      <c r="D45" s="294"/>
      <c r="E45" s="294"/>
      <c r="F45" s="294"/>
      <c r="G45" s="294"/>
      <c r="H45" s="294"/>
      <c r="I45" s="294"/>
      <c r="J45" s="294"/>
      <c r="K45" s="295"/>
    </row>
    <row r="46" spans="1:16" ht="30" customHeight="1" x14ac:dyDescent="0.2">
      <c r="A46" s="262" t="s">
        <v>591</v>
      </c>
      <c r="B46" s="246"/>
      <c r="C46" s="198"/>
      <c r="D46" s="197" t="s">
        <v>10</v>
      </c>
      <c r="E46" s="246"/>
      <c r="F46" s="198"/>
      <c r="G46" s="262"/>
      <c r="H46" s="299"/>
      <c r="I46" s="301"/>
      <c r="J46" s="340"/>
      <c r="K46" s="341"/>
    </row>
    <row r="47" spans="1:16" ht="150" customHeight="1" x14ac:dyDescent="0.2">
      <c r="A47" s="268"/>
      <c r="B47" s="269"/>
      <c r="C47" s="270"/>
      <c r="D47" s="42">
        <v>1</v>
      </c>
      <c r="E47" s="338"/>
      <c r="F47" s="339"/>
      <c r="G47" s="222"/>
      <c r="H47" s="336"/>
      <c r="I47" s="223"/>
      <c r="J47" s="222"/>
      <c r="K47" s="223"/>
    </row>
    <row r="48" spans="1:16" ht="30" customHeight="1" x14ac:dyDescent="0.2">
      <c r="A48" s="664" t="s">
        <v>609</v>
      </c>
      <c r="B48" s="665"/>
      <c r="C48" s="665"/>
      <c r="D48" s="665"/>
      <c r="E48" s="665"/>
      <c r="F48" s="665"/>
      <c r="G48" s="665"/>
      <c r="H48" s="665"/>
      <c r="I48" s="665"/>
      <c r="J48" s="665"/>
      <c r="K48" s="666"/>
    </row>
    <row r="49" spans="1:11" ht="30" customHeight="1" x14ac:dyDescent="0.2">
      <c r="A49" s="247" t="s">
        <v>648</v>
      </c>
      <c r="B49" s="248"/>
      <c r="C49" s="248"/>
      <c r="D49" s="248"/>
      <c r="E49" s="248"/>
      <c r="F49" s="316" t="s">
        <v>649</v>
      </c>
      <c r="G49" s="316"/>
      <c r="H49" s="316"/>
      <c r="I49" s="248" t="s">
        <v>650</v>
      </c>
      <c r="J49" s="248"/>
      <c r="K49" s="352"/>
    </row>
    <row r="50" spans="1:11" ht="30" customHeight="1" x14ac:dyDescent="0.2">
      <c r="A50" s="672" t="s">
        <v>651</v>
      </c>
      <c r="B50" s="673"/>
      <c r="C50" s="673"/>
      <c r="D50" s="673"/>
      <c r="E50" s="673"/>
      <c r="F50" s="673"/>
      <c r="G50" s="673"/>
      <c r="H50" s="673"/>
      <c r="I50" s="673"/>
      <c r="J50" s="673"/>
      <c r="K50" s="674"/>
    </row>
    <row r="51" spans="1:11" ht="30" customHeight="1" x14ac:dyDescent="0.2">
      <c r="A51" s="445" t="s">
        <v>639</v>
      </c>
      <c r="B51" s="445"/>
      <c r="C51" s="445"/>
      <c r="D51" s="445"/>
      <c r="E51" s="445"/>
      <c r="F51" s="445"/>
      <c r="G51" s="445"/>
      <c r="H51" s="445"/>
      <c r="I51" s="445"/>
      <c r="J51" s="445"/>
      <c r="K51" s="445"/>
    </row>
    <row r="52" spans="1:11" ht="30" customHeight="1" x14ac:dyDescent="0.2">
      <c r="A52" s="18">
        <v>1</v>
      </c>
      <c r="B52" s="560"/>
      <c r="C52" s="560"/>
      <c r="D52" s="560"/>
      <c r="E52" s="560"/>
      <c r="F52" s="560"/>
      <c r="G52" s="560"/>
      <c r="H52" s="560"/>
      <c r="I52" s="560"/>
      <c r="J52" s="560"/>
      <c r="K52" s="560"/>
    </row>
    <row r="53" spans="1:11" ht="30" customHeight="1" x14ac:dyDescent="0.2">
      <c r="A53" s="18">
        <v>2</v>
      </c>
      <c r="B53" s="560"/>
      <c r="C53" s="560"/>
      <c r="D53" s="560"/>
      <c r="E53" s="560"/>
      <c r="F53" s="560"/>
      <c r="G53" s="560"/>
      <c r="H53" s="560"/>
      <c r="I53" s="560"/>
      <c r="J53" s="560"/>
      <c r="K53" s="560"/>
    </row>
    <row r="54" spans="1:11" ht="30" customHeight="1" x14ac:dyDescent="0.2">
      <c r="A54" s="18">
        <v>3</v>
      </c>
      <c r="B54" s="560"/>
      <c r="C54" s="560"/>
      <c r="D54" s="560"/>
      <c r="E54" s="560"/>
      <c r="F54" s="560"/>
      <c r="G54" s="560"/>
      <c r="H54" s="560"/>
      <c r="I54" s="560"/>
      <c r="J54" s="560"/>
      <c r="K54" s="560"/>
    </row>
    <row r="55" spans="1:11" ht="30" customHeight="1" x14ac:dyDescent="0.2">
      <c r="A55" s="18">
        <v>4</v>
      </c>
      <c r="B55" s="560"/>
      <c r="C55" s="560"/>
      <c r="D55" s="560"/>
      <c r="E55" s="560"/>
      <c r="F55" s="560"/>
      <c r="G55" s="560"/>
      <c r="H55" s="560"/>
      <c r="I55" s="560"/>
      <c r="J55" s="560"/>
      <c r="K55" s="560"/>
    </row>
    <row r="56" spans="1:11" ht="30" customHeight="1" x14ac:dyDescent="0.2">
      <c r="A56" s="18">
        <v>5</v>
      </c>
      <c r="B56" s="560"/>
      <c r="C56" s="560"/>
      <c r="D56" s="560"/>
      <c r="E56" s="560"/>
      <c r="F56" s="560"/>
      <c r="G56" s="560"/>
      <c r="H56" s="560"/>
      <c r="I56" s="560"/>
      <c r="J56" s="560"/>
      <c r="K56" s="560"/>
    </row>
    <row r="57" spans="1:11" ht="30" customHeight="1" x14ac:dyDescent="0.2">
      <c r="A57" s="247" t="s">
        <v>45</v>
      </c>
      <c r="B57" s="248"/>
      <c r="C57" s="248"/>
      <c r="D57" s="248"/>
      <c r="E57" s="248"/>
      <c r="F57" s="248"/>
      <c r="G57" s="248"/>
      <c r="H57" s="248"/>
      <c r="I57" s="248"/>
      <c r="J57" s="248"/>
      <c r="K57" s="352"/>
    </row>
    <row r="58" spans="1:11" ht="30" customHeight="1" x14ac:dyDescent="0.2">
      <c r="A58" s="18">
        <v>1</v>
      </c>
      <c r="B58" s="451" t="s">
        <v>472</v>
      </c>
      <c r="C58" s="451"/>
      <c r="D58" s="451"/>
      <c r="E58" s="451"/>
      <c r="F58" s="451"/>
      <c r="G58" s="451"/>
      <c r="H58" s="451"/>
      <c r="I58" s="451"/>
      <c r="J58" s="451"/>
      <c r="K58" s="451"/>
    </row>
    <row r="59" spans="1:11" ht="30" customHeight="1" x14ac:dyDescent="0.2">
      <c r="A59" s="18">
        <v>2</v>
      </c>
      <c r="B59" s="451" t="s">
        <v>48</v>
      </c>
      <c r="C59" s="451"/>
      <c r="D59" s="451"/>
      <c r="E59" s="451"/>
      <c r="F59" s="451"/>
      <c r="G59" s="451"/>
      <c r="H59" s="451"/>
      <c r="I59" s="451"/>
      <c r="J59" s="451"/>
      <c r="K59" s="451"/>
    </row>
    <row r="60" spans="1:11" ht="30" customHeight="1" x14ac:dyDescent="0.2">
      <c r="A60" s="18">
        <v>3</v>
      </c>
      <c r="B60" s="451" t="s">
        <v>47</v>
      </c>
      <c r="C60" s="451"/>
      <c r="D60" s="451"/>
      <c r="E60" s="451"/>
      <c r="F60" s="451"/>
      <c r="G60" s="451"/>
      <c r="H60" s="451"/>
      <c r="I60" s="451"/>
      <c r="J60" s="451"/>
      <c r="K60" s="451"/>
    </row>
    <row r="61" spans="1:11" ht="60" customHeight="1" x14ac:dyDescent="0.2">
      <c r="A61" s="18">
        <v>4</v>
      </c>
      <c r="B61" s="694" t="s">
        <v>564</v>
      </c>
      <c r="C61" s="694"/>
      <c r="D61" s="694"/>
      <c r="E61" s="694"/>
      <c r="F61" s="694"/>
      <c r="G61" s="694"/>
      <c r="H61" s="694"/>
      <c r="I61" s="694"/>
      <c r="J61" s="694"/>
      <c r="K61" s="694"/>
    </row>
    <row r="62" spans="1:11" ht="30" customHeight="1" x14ac:dyDescent="0.2">
      <c r="A62" s="18">
        <v>5</v>
      </c>
      <c r="B62" s="451" t="s">
        <v>563</v>
      </c>
      <c r="C62" s="451"/>
      <c r="D62" s="451"/>
      <c r="E62" s="451"/>
      <c r="F62" s="451"/>
      <c r="G62" s="451"/>
      <c r="H62" s="451"/>
      <c r="I62" s="451"/>
      <c r="J62" s="451"/>
      <c r="K62" s="451"/>
    </row>
    <row r="63" spans="1:11" ht="30" customHeight="1" x14ac:dyDescent="0.2">
      <c r="A63" s="18">
        <v>6</v>
      </c>
      <c r="B63" s="451" t="s">
        <v>559</v>
      </c>
      <c r="C63" s="451"/>
      <c r="D63" s="451"/>
      <c r="E63" s="451"/>
      <c r="F63" s="451"/>
      <c r="G63" s="451"/>
      <c r="H63" s="451"/>
      <c r="I63" s="451"/>
      <c r="J63" s="451"/>
      <c r="K63" s="451"/>
    </row>
    <row r="64" spans="1:11" ht="30" customHeight="1" x14ac:dyDescent="0.2">
      <c r="A64" s="18">
        <v>7</v>
      </c>
      <c r="B64" s="451" t="s">
        <v>46</v>
      </c>
      <c r="C64" s="451"/>
      <c r="D64" s="451"/>
      <c r="E64" s="451"/>
      <c r="F64" s="451"/>
      <c r="G64" s="451"/>
      <c r="H64" s="451"/>
      <c r="I64" s="451"/>
      <c r="J64" s="451"/>
      <c r="K64" s="451"/>
    </row>
    <row r="65" spans="1:11" ht="30" customHeight="1" x14ac:dyDescent="0.2">
      <c r="A65" s="18">
        <v>8</v>
      </c>
      <c r="B65" s="375" t="s">
        <v>202</v>
      </c>
      <c r="C65" s="375"/>
      <c r="D65" s="375"/>
      <c r="E65" s="375"/>
      <c r="F65" s="375"/>
      <c r="G65" s="375"/>
      <c r="H65" s="375"/>
      <c r="I65" s="375"/>
      <c r="J65" s="375"/>
      <c r="K65" s="375"/>
    </row>
    <row r="66" spans="1:11" ht="30" customHeight="1" x14ac:dyDescent="0.2">
      <c r="A66" s="262" t="s">
        <v>591</v>
      </c>
      <c r="B66" s="299"/>
      <c r="C66" s="299"/>
      <c r="D66" s="299"/>
      <c r="E66" s="299"/>
      <c r="F66" s="299"/>
      <c r="G66" s="299"/>
      <c r="H66" s="299"/>
      <c r="I66" s="299"/>
      <c r="J66" s="299"/>
      <c r="K66" s="301"/>
    </row>
    <row r="67" spans="1:11" ht="30" customHeight="1" x14ac:dyDescent="0.2">
      <c r="A67" s="292" t="s">
        <v>9</v>
      </c>
      <c r="B67" s="293"/>
      <c r="C67" s="635"/>
      <c r="D67" s="262"/>
      <c r="E67" s="299"/>
      <c r="F67" s="301"/>
      <c r="G67" s="262"/>
      <c r="H67" s="299"/>
      <c r="I67" s="301"/>
      <c r="J67" s="340"/>
      <c r="K67" s="341"/>
    </row>
    <row r="68" spans="1:11" ht="150" customHeight="1" x14ac:dyDescent="0.2">
      <c r="A68" s="109">
        <v>1</v>
      </c>
      <c r="B68" s="338"/>
      <c r="C68" s="339"/>
      <c r="D68" s="222"/>
      <c r="E68" s="336"/>
      <c r="F68" s="223"/>
      <c r="G68" s="222"/>
      <c r="H68" s="336"/>
      <c r="I68" s="223"/>
      <c r="J68" s="222"/>
      <c r="K68" s="223"/>
    </row>
    <row r="69" spans="1:11" ht="30" customHeight="1" x14ac:dyDescent="0.2">
      <c r="A69" s="260" t="s">
        <v>592</v>
      </c>
      <c r="B69" s="260"/>
      <c r="C69" s="260"/>
      <c r="D69" s="260"/>
      <c r="E69" s="260"/>
      <c r="F69" s="260"/>
      <c r="G69" s="260"/>
      <c r="H69" s="260"/>
      <c r="I69" s="260"/>
      <c r="J69" s="260"/>
      <c r="K69" s="260"/>
    </row>
    <row r="70" spans="1:11" ht="30" customHeight="1" x14ac:dyDescent="0.2">
      <c r="A70" s="28">
        <v>1</v>
      </c>
      <c r="B70" s="667" t="s">
        <v>42</v>
      </c>
      <c r="C70" s="656"/>
      <c r="D70" s="656"/>
      <c r="E70" s="656"/>
      <c r="F70" s="656"/>
      <c r="G70" s="656"/>
      <c r="H70" s="656"/>
      <c r="I70" s="656"/>
      <c r="J70" s="657"/>
      <c r="K70" s="52"/>
    </row>
    <row r="71" spans="1:11" ht="30" customHeight="1" x14ac:dyDescent="0.2">
      <c r="A71" s="28">
        <v>2</v>
      </c>
      <c r="B71" s="120" t="s">
        <v>553</v>
      </c>
      <c r="C71" s="121"/>
      <c r="D71" s="121"/>
      <c r="E71" s="121"/>
      <c r="F71" s="121"/>
      <c r="G71" s="121"/>
      <c r="H71" s="121"/>
      <c r="I71" s="121"/>
      <c r="J71" s="128"/>
      <c r="K71" s="52"/>
    </row>
    <row r="72" spans="1:11" ht="60" customHeight="1" x14ac:dyDescent="0.35">
      <c r="A72" s="689">
        <v>3</v>
      </c>
      <c r="B72" s="687" t="s">
        <v>564</v>
      </c>
      <c r="C72" s="655"/>
      <c r="D72" s="655"/>
      <c r="E72" s="655"/>
      <c r="F72" s="655"/>
      <c r="G72" s="655"/>
      <c r="H72" s="655"/>
      <c r="I72" s="655"/>
      <c r="J72" s="688"/>
      <c r="K72" s="52"/>
    </row>
    <row r="73" spans="1:11" ht="30" customHeight="1" x14ac:dyDescent="0.35">
      <c r="A73" s="690"/>
      <c r="B73" s="667" t="s">
        <v>560</v>
      </c>
      <c r="C73" s="656"/>
      <c r="D73" s="656"/>
      <c r="E73" s="656"/>
      <c r="F73" s="656"/>
      <c r="G73" s="656"/>
      <c r="H73" s="656"/>
      <c r="I73" s="656"/>
      <c r="J73" s="668"/>
      <c r="K73" s="52"/>
    </row>
    <row r="74" spans="1:11" ht="30" customHeight="1" x14ac:dyDescent="0.35">
      <c r="A74" s="691"/>
      <c r="B74" s="120" t="s">
        <v>561</v>
      </c>
      <c r="C74" s="121"/>
      <c r="D74" s="121"/>
      <c r="E74" s="121"/>
      <c r="F74" s="121"/>
      <c r="G74" s="121"/>
      <c r="H74" s="121"/>
      <c r="I74" s="121"/>
      <c r="J74" s="122"/>
      <c r="K74" s="52"/>
    </row>
    <row r="75" spans="1:11" ht="30" customHeight="1" x14ac:dyDescent="0.35">
      <c r="A75" s="28">
        <v>4</v>
      </c>
      <c r="B75" s="667" t="s">
        <v>563</v>
      </c>
      <c r="C75" s="669"/>
      <c r="D75" s="669"/>
      <c r="E75" s="669"/>
      <c r="F75" s="669"/>
      <c r="G75" s="669"/>
      <c r="H75" s="669"/>
      <c r="I75" s="669"/>
      <c r="J75" s="668"/>
      <c r="K75" s="52"/>
    </row>
    <row r="76" spans="1:11" ht="30" customHeight="1" x14ac:dyDescent="0.35">
      <c r="A76" s="28">
        <v>5</v>
      </c>
      <c r="B76" s="667" t="s">
        <v>202</v>
      </c>
      <c r="C76" s="669"/>
      <c r="D76" s="669"/>
      <c r="E76" s="669"/>
      <c r="F76" s="669"/>
      <c r="G76" s="669"/>
      <c r="H76" s="669"/>
      <c r="I76" s="669"/>
      <c r="J76" s="668"/>
      <c r="K76" s="52"/>
    </row>
    <row r="77" spans="1:11" ht="30" customHeight="1" x14ac:dyDescent="0.35">
      <c r="A77" s="292" t="s">
        <v>41</v>
      </c>
      <c r="B77" s="293"/>
      <c r="C77" s="360"/>
      <c r="D77" s="360"/>
      <c r="E77" s="360"/>
      <c r="F77" s="360"/>
      <c r="G77" s="360"/>
      <c r="H77" s="360"/>
      <c r="I77" s="360"/>
      <c r="J77" s="360"/>
      <c r="K77" s="361"/>
    </row>
    <row r="78" spans="1:11" ht="30" customHeight="1" x14ac:dyDescent="0.2">
      <c r="A78" s="260" t="s">
        <v>653</v>
      </c>
      <c r="B78" s="260"/>
      <c r="C78" s="260"/>
      <c r="D78" s="260"/>
      <c r="E78" s="260"/>
      <c r="F78" s="260"/>
      <c r="G78" s="260"/>
      <c r="H78" s="260"/>
      <c r="I78" s="260"/>
      <c r="J78" s="260"/>
      <c r="K78" s="260"/>
    </row>
    <row r="79" spans="1:11" ht="30" customHeight="1" x14ac:dyDescent="0.2">
      <c r="A79" s="197" t="s">
        <v>9</v>
      </c>
      <c r="B79" s="246"/>
      <c r="C79" s="198"/>
      <c r="D79" s="197" t="s">
        <v>10</v>
      </c>
      <c r="E79" s="246"/>
      <c r="F79" s="198"/>
      <c r="G79" s="197" t="s">
        <v>11</v>
      </c>
      <c r="H79" s="246"/>
      <c r="I79" s="198"/>
      <c r="J79" s="262"/>
      <c r="K79" s="301"/>
    </row>
    <row r="80" spans="1:11" ht="178.5" customHeight="1" x14ac:dyDescent="0.2">
      <c r="A80" s="33">
        <v>1</v>
      </c>
      <c r="B80" s="559"/>
      <c r="C80" s="517"/>
      <c r="D80" s="57">
        <v>1</v>
      </c>
      <c r="E80" s="559"/>
      <c r="F80" s="517"/>
      <c r="G80" s="57">
        <v>1</v>
      </c>
      <c r="H80" s="559"/>
      <c r="I80" s="517"/>
      <c r="J80" s="222"/>
      <c r="K80" s="223"/>
    </row>
    <row r="81" spans="1:11" ht="178.5" customHeight="1" x14ac:dyDescent="0.2">
      <c r="A81" s="33">
        <v>2</v>
      </c>
      <c r="B81" s="559"/>
      <c r="C81" s="517"/>
      <c r="D81" s="57">
        <v>2</v>
      </c>
      <c r="E81" s="559"/>
      <c r="F81" s="517"/>
      <c r="G81" s="57">
        <v>2</v>
      </c>
      <c r="H81" s="559"/>
      <c r="I81" s="517"/>
      <c r="J81" s="222"/>
      <c r="K81" s="223"/>
    </row>
    <row r="82" spans="1:11" ht="30" customHeight="1" x14ac:dyDescent="0.35">
      <c r="A82" s="216" t="s">
        <v>218</v>
      </c>
      <c r="B82" s="216"/>
      <c r="C82" s="217"/>
      <c r="D82" s="217"/>
      <c r="E82" s="217"/>
      <c r="F82" s="217"/>
      <c r="G82" s="217"/>
      <c r="H82" s="217"/>
      <c r="I82" s="217"/>
      <c r="J82" s="217"/>
      <c r="K82" s="217"/>
    </row>
    <row r="83" spans="1:11" ht="30" customHeight="1" x14ac:dyDescent="0.2">
      <c r="A83" s="331" t="s">
        <v>675</v>
      </c>
      <c r="B83" s="331"/>
      <c r="C83" s="331"/>
      <c r="D83" s="331"/>
      <c r="E83" s="331"/>
      <c r="F83" s="331"/>
      <c r="G83" s="331"/>
      <c r="H83" s="331"/>
      <c r="I83" s="331"/>
      <c r="J83" s="331"/>
      <c r="K83" s="331"/>
    </row>
    <row r="84" spans="1:11" ht="30" customHeight="1" x14ac:dyDescent="0.35">
      <c r="A84" s="331" t="s">
        <v>36</v>
      </c>
      <c r="B84" s="331"/>
      <c r="C84" s="332"/>
      <c r="D84" s="332"/>
      <c r="E84" s="332"/>
      <c r="F84" s="332"/>
      <c r="G84" s="332"/>
      <c r="H84" s="332"/>
      <c r="I84" s="332"/>
      <c r="J84" s="332"/>
      <c r="K84" s="332"/>
    </row>
  </sheetData>
  <mergeCells count="150">
    <mergeCell ref="A35:C35"/>
    <mergeCell ref="D35:E35"/>
    <mergeCell ref="G35:H35"/>
    <mergeCell ref="J35:K35"/>
    <mergeCell ref="A36:C36"/>
    <mergeCell ref="D36:E36"/>
    <mergeCell ref="G36:H36"/>
    <mergeCell ref="J36:K36"/>
    <mergeCell ref="A46:C46"/>
    <mergeCell ref="D46:F46"/>
    <mergeCell ref="G46:I46"/>
    <mergeCell ref="J46:K46"/>
    <mergeCell ref="A45:K45"/>
    <mergeCell ref="A42:K42"/>
    <mergeCell ref="A43:K43"/>
    <mergeCell ref="A44:K44"/>
    <mergeCell ref="A38:K38"/>
    <mergeCell ref="A39:C39"/>
    <mergeCell ref="D39:K39"/>
    <mergeCell ref="A40:C40"/>
    <mergeCell ref="D40:K40"/>
    <mergeCell ref="A41:C41"/>
    <mergeCell ref="D41:K41"/>
    <mergeCell ref="A47:C47"/>
    <mergeCell ref="E47:F47"/>
    <mergeCell ref="G47:I47"/>
    <mergeCell ref="J47:K47"/>
    <mergeCell ref="A49:E49"/>
    <mergeCell ref="F49:H49"/>
    <mergeCell ref="I49:K49"/>
    <mergeCell ref="A48:K48"/>
    <mergeCell ref="A50:K50"/>
    <mergeCell ref="A51:K51"/>
    <mergeCell ref="B52:K52"/>
    <mergeCell ref="B53:K53"/>
    <mergeCell ref="B54:K54"/>
    <mergeCell ref="B55:K55"/>
    <mergeCell ref="B72:J72"/>
    <mergeCell ref="B73:J73"/>
    <mergeCell ref="A66:K66"/>
    <mergeCell ref="A67:C67"/>
    <mergeCell ref="D67:F67"/>
    <mergeCell ref="G67:I67"/>
    <mergeCell ref="J67:K67"/>
    <mergeCell ref="J68:K68"/>
    <mergeCell ref="A69:K69"/>
    <mergeCell ref="B56:K56"/>
    <mergeCell ref="A57:K57"/>
    <mergeCell ref="B58:K58"/>
    <mergeCell ref="B59:K59"/>
    <mergeCell ref="B60:K60"/>
    <mergeCell ref="B76:J76"/>
    <mergeCell ref="A77:K77"/>
    <mergeCell ref="A78:K78"/>
    <mergeCell ref="B68:C68"/>
    <mergeCell ref="D68:F68"/>
    <mergeCell ref="G68:I68"/>
    <mergeCell ref="B61:K61"/>
    <mergeCell ref="B62:K62"/>
    <mergeCell ref="B63:K63"/>
    <mergeCell ref="B64:K64"/>
    <mergeCell ref="B65:K65"/>
    <mergeCell ref="B70:J70"/>
    <mergeCell ref="A72:A74"/>
    <mergeCell ref="B75:J75"/>
    <mergeCell ref="A82:K82"/>
    <mergeCell ref="A84:K84"/>
    <mergeCell ref="A79:C79"/>
    <mergeCell ref="D79:F79"/>
    <mergeCell ref="G79:I79"/>
    <mergeCell ref="J79:K79"/>
    <mergeCell ref="B80:C80"/>
    <mergeCell ref="E80:F80"/>
    <mergeCell ref="H80:I80"/>
    <mergeCell ref="J80:K80"/>
    <mergeCell ref="B81:C81"/>
    <mergeCell ref="E81:F81"/>
    <mergeCell ref="H81:I81"/>
    <mergeCell ref="J81:K81"/>
    <mergeCell ref="A83:K83"/>
    <mergeCell ref="A30:C30"/>
    <mergeCell ref="D30:E30"/>
    <mergeCell ref="F30:G30"/>
    <mergeCell ref="H30:K30"/>
    <mergeCell ref="A31:C31"/>
    <mergeCell ref="D31:E31"/>
    <mergeCell ref="F31:G31"/>
    <mergeCell ref="H31:K31"/>
    <mergeCell ref="A33:C34"/>
    <mergeCell ref="D33:E34"/>
    <mergeCell ref="F33:F34"/>
    <mergeCell ref="J33:K34"/>
    <mergeCell ref="A32:K32"/>
    <mergeCell ref="G34:H34"/>
    <mergeCell ref="G33:I33"/>
    <mergeCell ref="A27:C27"/>
    <mergeCell ref="A28:C28"/>
    <mergeCell ref="D28:K28"/>
    <mergeCell ref="A29:C29"/>
    <mergeCell ref="D29:K29"/>
    <mergeCell ref="A24:K24"/>
    <mergeCell ref="A25:C25"/>
    <mergeCell ref="D25:F25"/>
    <mergeCell ref="G25:K25"/>
    <mergeCell ref="A26:C26"/>
    <mergeCell ref="D26:K26"/>
    <mergeCell ref="A20:C21"/>
    <mergeCell ref="E20:H20"/>
    <mergeCell ref="I20:K20"/>
    <mergeCell ref="E21:H21"/>
    <mergeCell ref="I21:K21"/>
    <mergeCell ref="A22:C23"/>
    <mergeCell ref="E22:H22"/>
    <mergeCell ref="I22:K22"/>
    <mergeCell ref="E23:H23"/>
    <mergeCell ref="I23:K23"/>
    <mergeCell ref="A17:C17"/>
    <mergeCell ref="D17:H17"/>
    <mergeCell ref="I17:K17"/>
    <mergeCell ref="A18:C19"/>
    <mergeCell ref="E18:H18"/>
    <mergeCell ref="I18:K18"/>
    <mergeCell ref="E19:H19"/>
    <mergeCell ref="I19:K19"/>
    <mergeCell ref="A14:C14"/>
    <mergeCell ref="D14:K14"/>
    <mergeCell ref="A15:C15"/>
    <mergeCell ref="D15:K15"/>
    <mergeCell ref="A16:C16"/>
    <mergeCell ref="D16:K16"/>
    <mergeCell ref="A12:K12"/>
    <mergeCell ref="A13:C13"/>
    <mergeCell ref="D13:K13"/>
    <mergeCell ref="A8:C8"/>
    <mergeCell ref="D8:F8"/>
    <mergeCell ref="G8:K8"/>
    <mergeCell ref="A9:K9"/>
    <mergeCell ref="A10:C10"/>
    <mergeCell ref="D10:F10"/>
    <mergeCell ref="G10:I10"/>
    <mergeCell ref="A2:K2"/>
    <mergeCell ref="A3:C4"/>
    <mergeCell ref="D3:I5"/>
    <mergeCell ref="A5:B5"/>
    <mergeCell ref="A6:K6"/>
    <mergeCell ref="A7:C7"/>
    <mergeCell ref="D7:K7"/>
    <mergeCell ref="A11:C11"/>
    <mergeCell ref="D11:F11"/>
    <mergeCell ref="G11:I11"/>
  </mergeCells>
  <dataValidations count="2">
    <dataValidation type="list" allowBlank="1" showInputMessage="1" showErrorMessage="1" sqref="J27:K27" xr:uid="{00000000-0002-0000-1300-000000000000}">
      <formula1>$I$3:$I$5</formula1>
    </dataValidation>
    <dataValidation allowBlank="1" showInputMessage="1" showErrorMessage="1" prompt="Nazwa wskazana w Umowie z Wykonwcą" sqref="D7:K7" xr:uid="{00000000-0002-0000-1300-000001000000}"/>
  </dataValidations>
  <printOptions horizontalCentered="1"/>
  <pageMargins left="0.31496062992125984" right="0.31496062992125984" top="0.35433070866141736" bottom="0.35433070866141736" header="0.31496062992125984" footer="0.31496062992125984"/>
  <pageSetup paperSize="9" scale="23" orientation="portrait" horizontalDpi="200" verticalDpi="20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60417" r:id="rId4" name="Check Box 1">
              <controlPr defaultSize="0" autoFill="0" autoLine="0" autoPict="0">
                <anchor moveWithCells="1">
                  <from>
                    <xdr:col>10</xdr:col>
                    <xdr:colOff>876300</xdr:colOff>
                    <xdr:row>69</xdr:row>
                    <xdr:rowOff>66675</xdr:rowOff>
                  </from>
                  <to>
                    <xdr:col>10</xdr:col>
                    <xdr:colOff>1123950</xdr:colOff>
                    <xdr:row>69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0418" r:id="rId5" name="Check Box 2">
              <controlPr defaultSize="0" autoFill="0" autoLine="0" autoPict="0">
                <anchor moveWithCells="1">
                  <from>
                    <xdr:col>10</xdr:col>
                    <xdr:colOff>876300</xdr:colOff>
                    <xdr:row>71</xdr:row>
                    <xdr:rowOff>66675</xdr:rowOff>
                  </from>
                  <to>
                    <xdr:col>10</xdr:col>
                    <xdr:colOff>1123950</xdr:colOff>
                    <xdr:row>71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0419" r:id="rId6" name="Check Box 3">
              <controlPr defaultSize="0" autoFill="0" autoLine="0" autoPict="0">
                <anchor moveWithCells="1">
                  <from>
                    <xdr:col>10</xdr:col>
                    <xdr:colOff>876300</xdr:colOff>
                    <xdr:row>72</xdr:row>
                    <xdr:rowOff>66675</xdr:rowOff>
                  </from>
                  <to>
                    <xdr:col>10</xdr:col>
                    <xdr:colOff>1123950</xdr:colOff>
                    <xdr:row>72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0420" r:id="rId7" name="Check Box 4">
              <controlPr defaultSize="0" autoFill="0" autoLine="0" autoPict="0">
                <anchor moveWithCells="1">
                  <from>
                    <xdr:col>10</xdr:col>
                    <xdr:colOff>876300</xdr:colOff>
                    <xdr:row>74</xdr:row>
                    <xdr:rowOff>66675</xdr:rowOff>
                  </from>
                  <to>
                    <xdr:col>10</xdr:col>
                    <xdr:colOff>1123950</xdr:colOff>
                    <xdr:row>74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0421" r:id="rId8" name="Check Box 5">
              <controlPr defaultSize="0" autoFill="0" autoLine="0" autoPict="0">
                <anchor moveWithCells="1">
                  <from>
                    <xdr:col>10</xdr:col>
                    <xdr:colOff>876300</xdr:colOff>
                    <xdr:row>75</xdr:row>
                    <xdr:rowOff>66675</xdr:rowOff>
                  </from>
                  <to>
                    <xdr:col>10</xdr:col>
                    <xdr:colOff>1123950</xdr:colOff>
                    <xdr:row>75</xdr:row>
                    <xdr:rowOff>304800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1300-000002000000}">
          <x14:formula1>
            <xm:f>'lista rozwijana'!$M$2:$M$5</xm:f>
          </x14:formula1>
          <xm:sqref>D25</xm:sqref>
        </x14:dataValidation>
        <x14:dataValidation type="list" allowBlank="1" showInputMessage="1" showErrorMessage="1" xr:uid="{00000000-0002-0000-1300-000003000000}">
          <x14:formula1>
            <xm:f>'lista rozwijana'!$F$2:$F$34</xm:f>
          </x14:formula1>
          <xm:sqref>I27</xm:sqref>
        </x14:dataValidation>
        <x14:dataValidation type="list" allowBlank="1" showInputMessage="1" showErrorMessage="1" xr:uid="{00000000-0002-0000-1300-000004000000}">
          <x14:formula1>
            <xm:f>METRYCZKA!$C$17:$C$42</xm:f>
          </x14:formula1>
          <xm:sqref>I18:K23</xm:sqref>
        </x14:dataValidation>
      </x14:dataValidations>
    </ext>
  </extLst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theme="0"/>
  </sheetPr>
  <dimension ref="A1:O65"/>
  <sheetViews>
    <sheetView view="pageBreakPreview" zoomScale="70" zoomScaleNormal="60" zoomScaleSheetLayoutView="70" workbookViewId="0">
      <pane ySplit="1" topLeftCell="A2" activePane="bottomLeft" state="frozen"/>
      <selection pane="bottomLeft" activeCell="A3" sqref="A3:C4"/>
    </sheetView>
  </sheetViews>
  <sheetFormatPr defaultColWidth="9.140625" defaultRowHeight="14.25" outlineLevelRow="1" x14ac:dyDescent="0.2"/>
  <cols>
    <col min="1" max="1" width="5.7109375" style="35" customWidth="1"/>
    <col min="2" max="2" width="25.7109375" style="35" customWidth="1"/>
    <col min="3" max="3" width="30.7109375" style="35" customWidth="1"/>
    <col min="4" max="4" width="5.7109375" style="35" customWidth="1"/>
    <col min="5" max="5" width="25.7109375" style="35" customWidth="1"/>
    <col min="6" max="6" width="30.7109375" style="35" customWidth="1"/>
    <col min="7" max="7" width="5.7109375" style="35" customWidth="1"/>
    <col min="8" max="8" width="25.7109375" style="35" customWidth="1"/>
    <col min="9" max="10" width="15.7109375" style="35" customWidth="1"/>
    <col min="11" max="12" width="18.7109375" style="35" customWidth="1"/>
    <col min="13" max="13" width="24.7109375" style="35" customWidth="1"/>
    <col min="14" max="18" width="9.140625" style="35"/>
    <col min="19" max="19" width="10.7109375" style="35" customWidth="1"/>
    <col min="20" max="16384" width="9.140625" style="35"/>
  </cols>
  <sheetData>
    <row r="1" spans="1:13" ht="0.95" customHeight="1" x14ac:dyDescent="0.2"/>
    <row r="2" spans="1:13" ht="90" customHeight="1" x14ac:dyDescent="0.2">
      <c r="A2" s="337"/>
      <c r="B2" s="337"/>
      <c r="C2" s="337"/>
      <c r="D2" s="337"/>
      <c r="E2" s="337"/>
      <c r="F2" s="337"/>
      <c r="G2" s="337"/>
      <c r="H2" s="337"/>
      <c r="I2" s="337"/>
      <c r="J2" s="337"/>
      <c r="K2" s="337"/>
      <c r="L2" s="337"/>
      <c r="M2" s="337"/>
    </row>
    <row r="3" spans="1:13" ht="30" customHeight="1" x14ac:dyDescent="0.2">
      <c r="A3" s="278"/>
      <c r="B3" s="278"/>
      <c r="C3" s="278"/>
      <c r="D3" s="423" t="s">
        <v>478</v>
      </c>
      <c r="E3" s="649"/>
      <c r="F3" s="649"/>
      <c r="G3" s="649"/>
      <c r="H3" s="649"/>
      <c r="I3" s="649"/>
      <c r="J3" s="424"/>
      <c r="K3" s="271" t="s">
        <v>185</v>
      </c>
      <c r="L3" s="271"/>
      <c r="M3" s="15" t="s">
        <v>3</v>
      </c>
    </row>
    <row r="4" spans="1:13" ht="30" customHeight="1" x14ac:dyDescent="0.2">
      <c r="A4" s="278"/>
      <c r="B4" s="278"/>
      <c r="C4" s="278"/>
      <c r="D4" s="650"/>
      <c r="E4" s="651"/>
      <c r="F4" s="651"/>
      <c r="G4" s="651"/>
      <c r="H4" s="651"/>
      <c r="I4" s="651"/>
      <c r="J4" s="425"/>
      <c r="K4" s="271" t="s">
        <v>25</v>
      </c>
      <c r="L4" s="271"/>
      <c r="M4" s="15" t="s">
        <v>2</v>
      </c>
    </row>
    <row r="5" spans="1:13" ht="30" customHeight="1" x14ac:dyDescent="0.2">
      <c r="A5" s="279" t="s">
        <v>0</v>
      </c>
      <c r="B5" s="275"/>
      <c r="C5" s="17" t="s">
        <v>1</v>
      </c>
      <c r="D5" s="652"/>
      <c r="E5" s="653"/>
      <c r="F5" s="653"/>
      <c r="G5" s="653"/>
      <c r="H5" s="653"/>
      <c r="I5" s="653"/>
      <c r="J5" s="426"/>
      <c r="K5" s="271" t="s">
        <v>186</v>
      </c>
      <c r="L5" s="271"/>
      <c r="M5" s="45" t="s">
        <v>35</v>
      </c>
    </row>
    <row r="6" spans="1:13" ht="30" customHeight="1" x14ac:dyDescent="0.2">
      <c r="A6" s="260" t="s">
        <v>586</v>
      </c>
      <c r="B6" s="260"/>
      <c r="C6" s="260"/>
      <c r="D6" s="260"/>
      <c r="E6" s="260"/>
      <c r="F6" s="260"/>
      <c r="G6" s="260"/>
      <c r="H6" s="260"/>
      <c r="I6" s="260"/>
      <c r="J6" s="260"/>
      <c r="K6" s="260"/>
      <c r="L6" s="260"/>
      <c r="M6" s="260"/>
    </row>
    <row r="7" spans="1:13" ht="60" customHeight="1" x14ac:dyDescent="0.35">
      <c r="A7" s="230" t="s">
        <v>4</v>
      </c>
      <c r="B7" s="230"/>
      <c r="C7" s="230"/>
      <c r="D7" s="357" t="str">
        <f>IF(METRYCZKA!$B$6="","",METRYCZKA!$B$6)</f>
        <v>TEST TEST TEST</v>
      </c>
      <c r="E7" s="647"/>
      <c r="F7" s="647"/>
      <c r="G7" s="647"/>
      <c r="H7" s="647"/>
      <c r="I7" s="647"/>
      <c r="J7" s="647"/>
      <c r="K7" s="647"/>
      <c r="L7" s="647"/>
      <c r="M7" s="648"/>
    </row>
    <row r="8" spans="1:13" ht="30" customHeight="1" x14ac:dyDescent="0.35">
      <c r="A8" s="230" t="s">
        <v>5</v>
      </c>
      <c r="B8" s="230"/>
      <c r="C8" s="230"/>
      <c r="D8" s="197" t="str">
        <f>IF(METRYCZKA!$B$7="","",METRYCZKA!$B$7)</f>
        <v>TEST TEST TEST</v>
      </c>
      <c r="E8" s="414"/>
      <c r="F8" s="414"/>
      <c r="G8" s="360"/>
      <c r="H8" s="360"/>
      <c r="I8" s="360"/>
      <c r="J8" s="360"/>
      <c r="K8" s="360"/>
      <c r="L8" s="360"/>
      <c r="M8" s="361"/>
    </row>
    <row r="9" spans="1:13" ht="30" customHeight="1" x14ac:dyDescent="0.2">
      <c r="A9" s="260" t="s">
        <v>587</v>
      </c>
      <c r="B9" s="260"/>
      <c r="C9" s="260"/>
      <c r="D9" s="260"/>
      <c r="E9" s="260"/>
      <c r="F9" s="260"/>
      <c r="G9" s="260"/>
      <c r="H9" s="260"/>
      <c r="I9" s="260"/>
      <c r="J9" s="260"/>
      <c r="K9" s="260"/>
      <c r="L9" s="260"/>
      <c r="M9" s="260"/>
    </row>
    <row r="10" spans="1:13" ht="30" customHeight="1" x14ac:dyDescent="0.35">
      <c r="A10" s="230" t="s">
        <v>6</v>
      </c>
      <c r="B10" s="230"/>
      <c r="C10" s="230"/>
      <c r="D10" s="197" t="str">
        <f>IF(METRYCZKA!$B$9="","",METRYCZKA!$B$9)</f>
        <v>TEST TEST TEST</v>
      </c>
      <c r="E10" s="246"/>
      <c r="F10" s="246"/>
      <c r="G10" s="360"/>
      <c r="H10" s="360"/>
      <c r="I10" s="360"/>
      <c r="J10" s="361"/>
      <c r="K10" s="197" t="s">
        <v>184</v>
      </c>
      <c r="L10" s="198"/>
      <c r="M10" s="13" t="str">
        <f>IF(METRYCZKA!$D$9="","",METRYCZKA!$D$9)</f>
        <v>własne</v>
      </c>
    </row>
    <row r="11" spans="1:13" ht="30" customHeight="1" x14ac:dyDescent="0.35">
      <c r="A11" s="230" t="s">
        <v>7</v>
      </c>
      <c r="B11" s="230"/>
      <c r="C11" s="230"/>
      <c r="D11" s="274" t="str">
        <f>IF(METRYCZKA!$B$10="","",METRYCZKA!$B$10)</f>
        <v>TEST TEST TEST</v>
      </c>
      <c r="E11" s="362"/>
      <c r="F11" s="362"/>
      <c r="G11" s="360"/>
      <c r="H11" s="360"/>
      <c r="I11" s="360"/>
      <c r="J11" s="361"/>
      <c r="K11" s="197" t="s">
        <v>8</v>
      </c>
      <c r="L11" s="198"/>
      <c r="M11" s="13" t="str">
        <f>IF(METRYCZKA!$D$10="","",METRYCZKA!$D$10)</f>
        <v>TEST</v>
      </c>
    </row>
    <row r="12" spans="1:13" ht="30" customHeight="1" x14ac:dyDescent="0.2">
      <c r="A12" s="260" t="s">
        <v>588</v>
      </c>
      <c r="B12" s="260"/>
      <c r="C12" s="260"/>
      <c r="D12" s="260"/>
      <c r="E12" s="260"/>
      <c r="F12" s="260"/>
      <c r="G12" s="260"/>
      <c r="H12" s="260"/>
      <c r="I12" s="260"/>
      <c r="J12" s="260"/>
      <c r="K12" s="260"/>
      <c r="L12" s="260"/>
      <c r="M12" s="260"/>
    </row>
    <row r="13" spans="1:13" ht="30" customHeight="1" x14ac:dyDescent="0.2">
      <c r="A13" s="230" t="s">
        <v>9</v>
      </c>
      <c r="B13" s="230"/>
      <c r="C13" s="230"/>
      <c r="D13" s="346" t="str">
        <f>IF(METRYCZKA!$B$12="","",METRYCZKA!$B$12)</f>
        <v>TEST TEST TEST</v>
      </c>
      <c r="E13" s="228"/>
      <c r="F13" s="228"/>
      <c r="G13" s="228"/>
      <c r="H13" s="228"/>
      <c r="I13" s="228"/>
      <c r="J13" s="228"/>
      <c r="K13" s="228"/>
      <c r="L13" s="228"/>
      <c r="M13" s="229"/>
    </row>
    <row r="14" spans="1:13" ht="60" customHeight="1" x14ac:dyDescent="0.2">
      <c r="A14" s="230" t="s">
        <v>10</v>
      </c>
      <c r="B14" s="230"/>
      <c r="C14" s="230"/>
      <c r="D14" s="346" t="str">
        <f>IF(METRYCZKA!$B$13="","",METRYCZKA!$B$13)</f>
        <v>TEST TEST TEST</v>
      </c>
      <c r="E14" s="228"/>
      <c r="F14" s="228"/>
      <c r="G14" s="228"/>
      <c r="H14" s="228"/>
      <c r="I14" s="228"/>
      <c r="J14" s="228"/>
      <c r="K14" s="228"/>
      <c r="L14" s="228"/>
      <c r="M14" s="229"/>
    </row>
    <row r="15" spans="1:13" ht="30" hidden="1" customHeight="1" outlineLevel="1" x14ac:dyDescent="0.2">
      <c r="A15" s="230" t="s">
        <v>11</v>
      </c>
      <c r="B15" s="230"/>
      <c r="C15" s="230"/>
      <c r="D15" s="346" t="str">
        <f>IF(METRYCZKA!$B$14="","",METRYCZKA!$B$14)</f>
        <v>TEST TEST TEST</v>
      </c>
      <c r="E15" s="228"/>
      <c r="F15" s="228"/>
      <c r="G15" s="228"/>
      <c r="H15" s="228"/>
      <c r="I15" s="228"/>
      <c r="J15" s="228"/>
      <c r="K15" s="228"/>
      <c r="L15" s="228"/>
      <c r="M15" s="229"/>
    </row>
    <row r="16" spans="1:13" ht="30" hidden="1" customHeight="1" outlineLevel="1" x14ac:dyDescent="0.2">
      <c r="A16" s="387" t="s">
        <v>12</v>
      </c>
      <c r="B16" s="387"/>
      <c r="C16" s="387"/>
      <c r="D16" s="346" t="str">
        <f>IF(METRYCZKA!$B$15="","",METRYCZKA!$B$15)</f>
        <v>TEST TEST TEST</v>
      </c>
      <c r="E16" s="228"/>
      <c r="F16" s="228"/>
      <c r="G16" s="228"/>
      <c r="H16" s="228"/>
      <c r="I16" s="228"/>
      <c r="J16" s="228"/>
      <c r="K16" s="228"/>
      <c r="L16" s="228"/>
      <c r="M16" s="229"/>
    </row>
    <row r="17" spans="1:15" ht="30" customHeight="1" collapsed="1" x14ac:dyDescent="0.2">
      <c r="A17" s="366" t="s">
        <v>589</v>
      </c>
      <c r="B17" s="366"/>
      <c r="C17" s="366"/>
      <c r="D17" s="408" t="s">
        <v>24</v>
      </c>
      <c r="E17" s="409"/>
      <c r="F17" s="409"/>
      <c r="G17" s="409"/>
      <c r="H17" s="409"/>
      <c r="I17" s="420" t="s">
        <v>194</v>
      </c>
      <c r="J17" s="421"/>
      <c r="K17" s="421"/>
      <c r="L17" s="421"/>
      <c r="M17" s="422"/>
    </row>
    <row r="18" spans="1:15" ht="30" customHeight="1" x14ac:dyDescent="0.2">
      <c r="A18" s="402" t="s">
        <v>9</v>
      </c>
      <c r="B18" s="419"/>
      <c r="C18" s="249"/>
      <c r="D18" s="103">
        <v>1</v>
      </c>
      <c r="E18" s="411" t="str">
        <f>IF(I18="","",INDEX(METRYCZKA!$B$17:$C$42,MATCH($I18,METRYCZKA!$C$17:$C$42,0),1))</f>
        <v>TEST TEST 2</v>
      </c>
      <c r="F18" s="412"/>
      <c r="G18" s="412"/>
      <c r="H18" s="413"/>
      <c r="I18" s="646" t="s">
        <v>709</v>
      </c>
      <c r="J18" s="718"/>
      <c r="K18" s="718"/>
      <c r="L18" s="718"/>
      <c r="M18" s="719"/>
    </row>
    <row r="19" spans="1:15" ht="30" customHeight="1" x14ac:dyDescent="0.2">
      <c r="A19" s="253"/>
      <c r="B19" s="254"/>
      <c r="C19" s="255"/>
      <c r="D19" s="103">
        <v>2</v>
      </c>
      <c r="E19" s="411" t="str">
        <f>IF(I19="","",INDEX(METRYCZKA!$B$17:$C$42,MATCH($I19,METRYCZKA!$C$17:$C$42,0),1))</f>
        <v>TEST TEST 10</v>
      </c>
      <c r="F19" s="412"/>
      <c r="G19" s="412"/>
      <c r="H19" s="413"/>
      <c r="I19" s="646" t="s">
        <v>40</v>
      </c>
      <c r="J19" s="718"/>
      <c r="K19" s="718"/>
      <c r="L19" s="718"/>
      <c r="M19" s="719"/>
    </row>
    <row r="20" spans="1:15" ht="30" customHeight="1" x14ac:dyDescent="0.2">
      <c r="A20" s="402" t="s">
        <v>10</v>
      </c>
      <c r="B20" s="419"/>
      <c r="C20" s="249"/>
      <c r="D20" s="103">
        <v>1</v>
      </c>
      <c r="E20" s="411" t="str">
        <f>IF(I20="","",INDEX(METRYCZKA!$B$17:$C$42,MATCH($I20,METRYCZKA!$C$17:$C$42,0),1))</f>
        <v>TEST TEST 12</v>
      </c>
      <c r="F20" s="412"/>
      <c r="G20" s="412"/>
      <c r="H20" s="413"/>
      <c r="I20" s="646" t="s">
        <v>311</v>
      </c>
      <c r="J20" s="718"/>
      <c r="K20" s="718"/>
      <c r="L20" s="718"/>
      <c r="M20" s="719"/>
    </row>
    <row r="21" spans="1:15" ht="30" customHeight="1" x14ac:dyDescent="0.2">
      <c r="A21" s="253"/>
      <c r="B21" s="254"/>
      <c r="C21" s="255"/>
      <c r="D21" s="103">
        <v>2</v>
      </c>
      <c r="E21" s="411" t="str">
        <f>IF(I21="","",INDEX(METRYCZKA!$B$17:$C$42,MATCH($I21,METRYCZKA!$C$17:$C$42,0),1))</f>
        <v/>
      </c>
      <c r="F21" s="412"/>
      <c r="G21" s="412"/>
      <c r="H21" s="413"/>
      <c r="I21" s="646"/>
      <c r="J21" s="718"/>
      <c r="K21" s="718"/>
      <c r="L21" s="718"/>
      <c r="M21" s="719"/>
    </row>
    <row r="22" spans="1:15" ht="30" hidden="1" customHeight="1" outlineLevel="1" x14ac:dyDescent="0.2">
      <c r="A22" s="402" t="s">
        <v>11</v>
      </c>
      <c r="B22" s="419"/>
      <c r="C22" s="249"/>
      <c r="D22" s="103">
        <v>1</v>
      </c>
      <c r="E22" s="411" t="str">
        <f>IF(I22="","",INDEX(METRYCZKA!$B$17:$C$42,MATCH($I22,METRYCZKA!$C$17:$C$42,0),1))</f>
        <v/>
      </c>
      <c r="F22" s="412"/>
      <c r="G22" s="412"/>
      <c r="H22" s="413"/>
      <c r="I22" s="646"/>
      <c r="J22" s="718"/>
      <c r="K22" s="718"/>
      <c r="L22" s="718"/>
      <c r="M22" s="719"/>
    </row>
    <row r="23" spans="1:15" ht="30" hidden="1" customHeight="1" outlineLevel="1" x14ac:dyDescent="0.2">
      <c r="A23" s="253"/>
      <c r="B23" s="254"/>
      <c r="C23" s="255"/>
      <c r="D23" s="103">
        <v>2</v>
      </c>
      <c r="E23" s="411" t="str">
        <f>IF(I23="","",INDEX(METRYCZKA!$B$17:$C$42,MATCH($I23,METRYCZKA!$C$17:$C$42,0),1))</f>
        <v/>
      </c>
      <c r="F23" s="412"/>
      <c r="G23" s="412"/>
      <c r="H23" s="413"/>
      <c r="I23" s="646"/>
      <c r="J23" s="718"/>
      <c r="K23" s="718"/>
      <c r="L23" s="718"/>
      <c r="M23" s="719"/>
    </row>
    <row r="24" spans="1:15" ht="30" customHeight="1" collapsed="1" x14ac:dyDescent="0.2">
      <c r="A24" s="260" t="s">
        <v>607</v>
      </c>
      <c r="B24" s="260"/>
      <c r="C24" s="260"/>
      <c r="D24" s="260"/>
      <c r="E24" s="260"/>
      <c r="F24" s="260"/>
      <c r="G24" s="260"/>
      <c r="H24" s="260"/>
      <c r="I24" s="260"/>
      <c r="J24" s="260"/>
      <c r="K24" s="260"/>
      <c r="L24" s="260"/>
      <c r="M24" s="260"/>
    </row>
    <row r="25" spans="1:15" ht="90" customHeight="1" x14ac:dyDescent="0.2">
      <c r="A25" s="685" t="s">
        <v>244</v>
      </c>
      <c r="B25" s="685"/>
      <c r="C25" s="110" t="s">
        <v>245</v>
      </c>
      <c r="D25" s="695" t="s">
        <v>53</v>
      </c>
      <c r="E25" s="695"/>
      <c r="F25" s="110" t="s">
        <v>246</v>
      </c>
      <c r="G25" s="696" t="s">
        <v>134</v>
      </c>
      <c r="H25" s="697"/>
      <c r="I25" s="110" t="s">
        <v>133</v>
      </c>
      <c r="J25" s="110" t="s">
        <v>697</v>
      </c>
      <c r="K25" s="110" t="s">
        <v>247</v>
      </c>
      <c r="L25" s="110" t="s">
        <v>248</v>
      </c>
      <c r="M25" s="110" t="s">
        <v>243</v>
      </c>
    </row>
    <row r="26" spans="1:15" ht="30" customHeight="1" x14ac:dyDescent="0.2">
      <c r="A26" s="694"/>
      <c r="B26" s="694"/>
      <c r="C26" s="112"/>
      <c r="D26" s="207"/>
      <c r="E26" s="207"/>
      <c r="F26" s="54"/>
      <c r="G26" s="547"/>
      <c r="H26" s="549"/>
      <c r="I26" s="112"/>
      <c r="J26" s="112"/>
      <c r="K26" s="112"/>
      <c r="L26" s="112"/>
      <c r="M26" s="112"/>
    </row>
    <row r="27" spans="1:15" ht="30" customHeight="1" x14ac:dyDescent="0.2">
      <c r="A27" s="694"/>
      <c r="B27" s="694"/>
      <c r="C27" s="112"/>
      <c r="D27" s="207"/>
      <c r="E27" s="207"/>
      <c r="F27" s="54"/>
      <c r="G27" s="547"/>
      <c r="H27" s="549"/>
      <c r="I27" s="112"/>
      <c r="J27" s="112"/>
      <c r="K27" s="112"/>
      <c r="L27" s="112"/>
      <c r="M27" s="112"/>
    </row>
    <row r="28" spans="1:15" ht="30" customHeight="1" x14ac:dyDescent="0.2">
      <c r="A28" s="694"/>
      <c r="B28" s="694"/>
      <c r="C28" s="112"/>
      <c r="D28" s="207"/>
      <c r="E28" s="207"/>
      <c r="F28" s="54"/>
      <c r="G28" s="547"/>
      <c r="H28" s="549"/>
      <c r="I28" s="112"/>
      <c r="J28" s="112"/>
      <c r="K28" s="112"/>
      <c r="L28" s="112"/>
      <c r="M28" s="112"/>
    </row>
    <row r="29" spans="1:15" ht="30" customHeight="1" x14ac:dyDescent="0.2">
      <c r="A29" s="694"/>
      <c r="B29" s="694"/>
      <c r="C29" s="112"/>
      <c r="D29" s="207"/>
      <c r="E29" s="207"/>
      <c r="F29" s="54"/>
      <c r="G29" s="547"/>
      <c r="H29" s="549"/>
      <c r="I29" s="112"/>
      <c r="J29" s="112"/>
      <c r="K29" s="112"/>
      <c r="L29" s="112"/>
      <c r="M29" s="112"/>
    </row>
    <row r="30" spans="1:15" ht="30" customHeight="1" x14ac:dyDescent="0.2">
      <c r="A30" s="694"/>
      <c r="B30" s="694"/>
      <c r="C30" s="112"/>
      <c r="D30" s="207"/>
      <c r="E30" s="207"/>
      <c r="F30" s="54"/>
      <c r="G30" s="547"/>
      <c r="H30" s="549"/>
      <c r="I30" s="112"/>
      <c r="J30" s="112"/>
      <c r="K30" s="112"/>
      <c r="L30" s="112"/>
      <c r="M30" s="112"/>
    </row>
    <row r="31" spans="1:15" ht="30" customHeight="1" x14ac:dyDescent="0.2">
      <c r="A31" s="694"/>
      <c r="B31" s="694"/>
      <c r="C31" s="112"/>
      <c r="D31" s="207"/>
      <c r="E31" s="207"/>
      <c r="F31" s="54"/>
      <c r="G31" s="547"/>
      <c r="H31" s="549"/>
      <c r="I31" s="112"/>
      <c r="J31" s="112"/>
      <c r="K31" s="112"/>
      <c r="L31" s="112"/>
      <c r="M31" s="112"/>
    </row>
    <row r="32" spans="1:15" ht="30" customHeight="1" x14ac:dyDescent="0.4">
      <c r="A32" s="694"/>
      <c r="B32" s="694"/>
      <c r="C32" s="112"/>
      <c r="D32" s="207"/>
      <c r="E32" s="207"/>
      <c r="F32" s="54"/>
      <c r="G32" s="547"/>
      <c r="H32" s="549"/>
      <c r="I32" s="112"/>
      <c r="J32" s="112"/>
      <c r="K32" s="112"/>
      <c r="L32" s="112"/>
      <c r="M32" s="112"/>
      <c r="O32" s="129"/>
    </row>
    <row r="33" spans="1:15" s="80" customFormat="1" ht="30" customHeight="1" x14ac:dyDescent="0.2">
      <c r="A33" s="420" t="s">
        <v>662</v>
      </c>
      <c r="B33" s="421"/>
      <c r="C33" s="421"/>
      <c r="D33" s="421"/>
      <c r="E33" s="421"/>
      <c r="F33" s="421"/>
      <c r="G33" s="421"/>
      <c r="H33" s="421"/>
      <c r="I33" s="421"/>
      <c r="J33" s="421"/>
      <c r="K33" s="421"/>
      <c r="L33" s="421"/>
      <c r="M33" s="422"/>
    </row>
    <row r="34" spans="1:15" s="80" customFormat="1" ht="30" customHeight="1" x14ac:dyDescent="0.35">
      <c r="A34" s="675" t="s">
        <v>667</v>
      </c>
      <c r="B34" s="676"/>
      <c r="C34" s="676"/>
      <c r="D34" s="676"/>
      <c r="E34" s="676"/>
      <c r="F34" s="676"/>
      <c r="G34" s="676"/>
      <c r="H34" s="676"/>
      <c r="I34" s="676"/>
      <c r="J34" s="676"/>
      <c r="K34" s="676"/>
      <c r="L34" s="676"/>
      <c r="M34" s="677"/>
      <c r="N34" s="115"/>
    </row>
    <row r="35" spans="1:15" s="80" customFormat="1" ht="30" customHeight="1" x14ac:dyDescent="0.2">
      <c r="A35" s="675" t="s">
        <v>663</v>
      </c>
      <c r="B35" s="676"/>
      <c r="C35" s="676"/>
      <c r="D35" s="676"/>
      <c r="E35" s="676"/>
      <c r="F35" s="676"/>
      <c r="G35" s="676"/>
      <c r="H35" s="676"/>
      <c r="I35" s="676"/>
      <c r="J35" s="676"/>
      <c r="K35" s="676"/>
      <c r="L35" s="676"/>
      <c r="M35" s="677"/>
    </row>
    <row r="36" spans="1:15" ht="30" customHeight="1" x14ac:dyDescent="0.2">
      <c r="A36" s="260" t="s">
        <v>612</v>
      </c>
      <c r="B36" s="260"/>
      <c r="C36" s="260"/>
      <c r="D36" s="260"/>
      <c r="E36" s="260"/>
      <c r="F36" s="260"/>
      <c r="G36" s="260"/>
      <c r="H36" s="260"/>
      <c r="I36" s="260"/>
      <c r="J36" s="260"/>
      <c r="K36" s="260"/>
      <c r="L36" s="260"/>
      <c r="M36" s="260"/>
    </row>
    <row r="37" spans="1:15" ht="30" customHeight="1" x14ac:dyDescent="0.35">
      <c r="A37" s="197" t="s">
        <v>664</v>
      </c>
      <c r="B37" s="246"/>
      <c r="C37" s="198"/>
      <c r="D37" s="636" t="s">
        <v>2</v>
      </c>
      <c r="E37" s="209"/>
      <c r="F37" s="678"/>
      <c r="G37" s="679"/>
      <c r="H37" s="679"/>
      <c r="I37" s="679"/>
      <c r="J37" s="679"/>
      <c r="K37" s="679"/>
      <c r="L37" s="679"/>
      <c r="M37" s="680"/>
      <c r="N37" s="116"/>
    </row>
    <row r="38" spans="1:15" ht="30" customHeight="1" x14ac:dyDescent="0.4">
      <c r="A38" s="445" t="s">
        <v>237</v>
      </c>
      <c r="B38" s="445"/>
      <c r="C38" s="230"/>
      <c r="D38" s="450"/>
      <c r="E38" s="450"/>
      <c r="F38" s="197" t="s">
        <v>475</v>
      </c>
      <c r="G38" s="246"/>
      <c r="H38" s="246"/>
      <c r="I38" s="246"/>
      <c r="J38" s="246"/>
      <c r="K38" s="246"/>
      <c r="L38" s="198"/>
      <c r="M38" s="15"/>
      <c r="O38" s="129"/>
    </row>
    <row r="39" spans="1:15" ht="30" customHeight="1" x14ac:dyDescent="0.2">
      <c r="A39" s="445" t="s">
        <v>238</v>
      </c>
      <c r="B39" s="445"/>
      <c r="C39" s="230"/>
      <c r="D39" s="450"/>
      <c r="E39" s="450"/>
      <c r="F39" s="197" t="s">
        <v>476</v>
      </c>
      <c r="G39" s="246"/>
      <c r="H39" s="246"/>
      <c r="I39" s="246"/>
      <c r="J39" s="246"/>
      <c r="K39" s="246"/>
      <c r="L39" s="198"/>
      <c r="M39" s="15"/>
    </row>
    <row r="40" spans="1:15" ht="30" customHeight="1" x14ac:dyDescent="0.4">
      <c r="A40" s="445" t="s">
        <v>239</v>
      </c>
      <c r="B40" s="445"/>
      <c r="C40" s="230"/>
      <c r="D40" s="450"/>
      <c r="E40" s="450"/>
      <c r="F40" s="450"/>
      <c r="G40" s="450"/>
      <c r="H40" s="450"/>
      <c r="I40" s="450"/>
      <c r="J40" s="450"/>
      <c r="K40" s="450"/>
      <c r="L40" s="450"/>
      <c r="M40" s="450"/>
      <c r="O40" s="129"/>
    </row>
    <row r="41" spans="1:15" ht="30" customHeight="1" x14ac:dyDescent="0.35">
      <c r="A41" s="292" t="s">
        <v>665</v>
      </c>
      <c r="B41" s="293"/>
      <c r="C41" s="293"/>
      <c r="D41" s="293"/>
      <c r="E41" s="293"/>
      <c r="F41" s="293"/>
      <c r="G41" s="321" t="s">
        <v>666</v>
      </c>
      <c r="H41" s="321"/>
      <c r="I41" s="321"/>
      <c r="J41" s="321"/>
      <c r="K41" s="117"/>
      <c r="L41" s="117"/>
      <c r="M41" s="118"/>
    </row>
    <row r="42" spans="1:15" ht="30" customHeight="1" x14ac:dyDescent="0.2">
      <c r="A42" s="260" t="s">
        <v>592</v>
      </c>
      <c r="B42" s="260"/>
      <c r="C42" s="260"/>
      <c r="D42" s="260"/>
      <c r="E42" s="260"/>
      <c r="F42" s="260"/>
      <c r="G42" s="260"/>
      <c r="H42" s="260"/>
      <c r="I42" s="260"/>
      <c r="J42" s="260"/>
      <c r="K42" s="260"/>
      <c r="L42" s="260"/>
      <c r="M42" s="260"/>
    </row>
    <row r="43" spans="1:15" ht="60" customHeight="1" x14ac:dyDescent="0.2">
      <c r="A43" s="28">
        <v>1</v>
      </c>
      <c r="B43" s="646" t="s">
        <v>477</v>
      </c>
      <c r="C43" s="718"/>
      <c r="D43" s="718"/>
      <c r="E43" s="718"/>
      <c r="F43" s="718"/>
      <c r="G43" s="718"/>
      <c r="H43" s="718"/>
      <c r="I43" s="718"/>
      <c r="J43" s="718"/>
      <c r="K43" s="718"/>
      <c r="L43" s="724"/>
      <c r="M43" s="52"/>
    </row>
    <row r="44" spans="1:15" ht="30" customHeight="1" x14ac:dyDescent="0.2">
      <c r="A44" s="28">
        <v>2</v>
      </c>
      <c r="B44" s="213" t="s">
        <v>240</v>
      </c>
      <c r="C44" s="214"/>
      <c r="D44" s="214"/>
      <c r="E44" s="214"/>
      <c r="F44" s="214"/>
      <c r="G44" s="214"/>
      <c r="H44" s="214"/>
      <c r="I44" s="214"/>
      <c r="J44" s="214"/>
      <c r="K44" s="214"/>
      <c r="L44" s="215"/>
      <c r="M44" s="52"/>
    </row>
    <row r="45" spans="1:15" ht="30" customHeight="1" x14ac:dyDescent="0.2">
      <c r="A45" s="28">
        <v>3</v>
      </c>
      <c r="B45" s="213" t="s">
        <v>241</v>
      </c>
      <c r="C45" s="214"/>
      <c r="D45" s="214"/>
      <c r="E45" s="214"/>
      <c r="F45" s="214"/>
      <c r="G45" s="214"/>
      <c r="H45" s="214"/>
      <c r="I45" s="214"/>
      <c r="J45" s="214"/>
      <c r="K45" s="214"/>
      <c r="L45" s="215"/>
      <c r="M45" s="52"/>
    </row>
    <row r="46" spans="1:15" ht="30" customHeight="1" x14ac:dyDescent="0.2">
      <c r="A46" s="28">
        <v>4</v>
      </c>
      <c r="B46" s="213" t="s">
        <v>242</v>
      </c>
      <c r="C46" s="214"/>
      <c r="D46" s="214"/>
      <c r="E46" s="214"/>
      <c r="F46" s="214"/>
      <c r="G46" s="214"/>
      <c r="H46" s="214"/>
      <c r="I46" s="214"/>
      <c r="J46" s="214"/>
      <c r="K46" s="214"/>
      <c r="L46" s="215"/>
      <c r="M46" s="52"/>
    </row>
    <row r="47" spans="1:15" ht="30" customHeight="1" x14ac:dyDescent="0.2">
      <c r="A47" s="28">
        <v>5</v>
      </c>
      <c r="B47" s="213" t="s">
        <v>202</v>
      </c>
      <c r="C47" s="214"/>
      <c r="D47" s="214"/>
      <c r="E47" s="214"/>
      <c r="F47" s="214"/>
      <c r="G47" s="214"/>
      <c r="H47" s="214"/>
      <c r="I47" s="214"/>
      <c r="J47" s="214"/>
      <c r="K47" s="214"/>
      <c r="L47" s="215"/>
      <c r="M47" s="52"/>
    </row>
    <row r="48" spans="1:15" ht="30" customHeight="1" x14ac:dyDescent="0.2">
      <c r="A48" s="476" t="s">
        <v>604</v>
      </c>
      <c r="B48" s="658"/>
      <c r="C48" s="659"/>
      <c r="D48" s="659"/>
      <c r="E48" s="419"/>
      <c r="F48" s="419"/>
      <c r="G48" s="419"/>
      <c r="H48" s="419"/>
      <c r="I48" s="419"/>
      <c r="J48" s="419"/>
      <c r="K48" s="419"/>
      <c r="L48" s="419"/>
      <c r="M48" s="249"/>
    </row>
    <row r="49" spans="1:15" ht="30" customHeight="1" x14ac:dyDescent="0.2">
      <c r="A49" s="637"/>
      <c r="B49" s="638"/>
      <c r="C49" s="638"/>
      <c r="D49" s="638"/>
      <c r="E49" s="638"/>
      <c r="F49" s="638"/>
      <c r="G49" s="638"/>
      <c r="H49" s="638"/>
      <c r="I49" s="638"/>
      <c r="J49" s="638"/>
      <c r="K49" s="638"/>
      <c r="L49" s="638"/>
      <c r="M49" s="639"/>
    </row>
    <row r="50" spans="1:15" ht="30" customHeight="1" x14ac:dyDescent="0.2">
      <c r="A50" s="640"/>
      <c r="B50" s="641"/>
      <c r="C50" s="641"/>
      <c r="D50" s="641"/>
      <c r="E50" s="641"/>
      <c r="F50" s="641"/>
      <c r="G50" s="641"/>
      <c r="H50" s="641"/>
      <c r="I50" s="641"/>
      <c r="J50" s="641"/>
      <c r="K50" s="641"/>
      <c r="L50" s="641"/>
      <c r="M50" s="642"/>
    </row>
    <row r="51" spans="1:15" ht="30" customHeight="1" x14ac:dyDescent="0.2">
      <c r="A51" s="640"/>
      <c r="B51" s="641"/>
      <c r="C51" s="641"/>
      <c r="D51" s="641"/>
      <c r="E51" s="641"/>
      <c r="F51" s="641"/>
      <c r="G51" s="641"/>
      <c r="H51" s="641"/>
      <c r="I51" s="641"/>
      <c r="J51" s="641"/>
      <c r="K51" s="641"/>
      <c r="L51" s="641"/>
      <c r="M51" s="642"/>
    </row>
    <row r="52" spans="1:15" ht="30" customHeight="1" x14ac:dyDescent="0.2">
      <c r="A52" s="640"/>
      <c r="B52" s="641"/>
      <c r="C52" s="641"/>
      <c r="D52" s="641"/>
      <c r="E52" s="641"/>
      <c r="F52" s="641"/>
      <c r="G52" s="641"/>
      <c r="H52" s="641"/>
      <c r="I52" s="641"/>
      <c r="J52" s="641"/>
      <c r="K52" s="641"/>
      <c r="L52" s="641"/>
      <c r="M52" s="642"/>
    </row>
    <row r="53" spans="1:15" ht="30" customHeight="1" x14ac:dyDescent="0.2">
      <c r="A53" s="640"/>
      <c r="B53" s="641"/>
      <c r="C53" s="641"/>
      <c r="D53" s="641"/>
      <c r="E53" s="641"/>
      <c r="F53" s="641"/>
      <c r="G53" s="641"/>
      <c r="H53" s="641"/>
      <c r="I53" s="641"/>
      <c r="J53" s="641"/>
      <c r="K53" s="641"/>
      <c r="L53" s="641"/>
      <c r="M53" s="642"/>
    </row>
    <row r="54" spans="1:15" ht="30" customHeight="1" x14ac:dyDescent="0.4">
      <c r="A54" s="643"/>
      <c r="B54" s="644"/>
      <c r="C54" s="644"/>
      <c r="D54" s="644"/>
      <c r="E54" s="644"/>
      <c r="F54" s="644"/>
      <c r="G54" s="644"/>
      <c r="H54" s="644"/>
      <c r="I54" s="644"/>
      <c r="J54" s="644"/>
      <c r="K54" s="644"/>
      <c r="L54" s="644"/>
      <c r="M54" s="645"/>
      <c r="O54" s="130"/>
    </row>
    <row r="55" spans="1:15" ht="30" customHeight="1" x14ac:dyDescent="0.4">
      <c r="A55" s="420" t="s">
        <v>678</v>
      </c>
      <c r="B55" s="293"/>
      <c r="C55" s="293"/>
      <c r="D55" s="293"/>
      <c r="E55" s="293"/>
      <c r="F55" s="293"/>
      <c r="G55" s="293"/>
      <c r="H55" s="293"/>
      <c r="I55" s="293"/>
      <c r="J55" s="293"/>
      <c r="K55" s="293"/>
      <c r="L55" s="293"/>
      <c r="M55" s="635"/>
      <c r="O55" s="129"/>
    </row>
    <row r="56" spans="1:15" ht="30" customHeight="1" x14ac:dyDescent="0.35">
      <c r="A56" s="292" t="s">
        <v>41</v>
      </c>
      <c r="B56" s="293"/>
      <c r="C56" s="360"/>
      <c r="D56" s="360"/>
      <c r="E56" s="360"/>
      <c r="F56" s="360"/>
      <c r="G56" s="360"/>
      <c r="H56" s="360"/>
      <c r="I56" s="360"/>
      <c r="J56" s="360"/>
      <c r="K56" s="360"/>
      <c r="L56" s="360"/>
      <c r="M56" s="361"/>
    </row>
    <row r="57" spans="1:15" ht="30" customHeight="1" x14ac:dyDescent="0.2">
      <c r="A57" s="260" t="s">
        <v>594</v>
      </c>
      <c r="B57" s="260"/>
      <c r="C57" s="260"/>
      <c r="D57" s="260"/>
      <c r="E57" s="260"/>
      <c r="F57" s="260"/>
      <c r="G57" s="260"/>
      <c r="H57" s="260"/>
      <c r="I57" s="260"/>
      <c r="J57" s="260"/>
      <c r="K57" s="260"/>
      <c r="L57" s="260"/>
      <c r="M57" s="260"/>
    </row>
    <row r="58" spans="1:15" ht="30" customHeight="1" x14ac:dyDescent="0.2">
      <c r="A58" s="197" t="s">
        <v>9</v>
      </c>
      <c r="B58" s="246"/>
      <c r="C58" s="198"/>
      <c r="D58" s="197" t="s">
        <v>10</v>
      </c>
      <c r="E58" s="246"/>
      <c r="F58" s="198"/>
      <c r="G58" s="197" t="s">
        <v>11</v>
      </c>
      <c r="H58" s="246"/>
      <c r="I58" s="246"/>
      <c r="J58" s="198"/>
      <c r="K58" s="197"/>
      <c r="L58" s="246"/>
      <c r="M58" s="198"/>
    </row>
    <row r="59" spans="1:15" ht="180" customHeight="1" x14ac:dyDescent="0.2">
      <c r="A59" s="33">
        <v>1</v>
      </c>
      <c r="B59" s="329"/>
      <c r="C59" s="330"/>
      <c r="D59" s="57">
        <v>1</v>
      </c>
      <c r="E59" s="329"/>
      <c r="F59" s="330"/>
      <c r="G59" s="33">
        <v>1</v>
      </c>
      <c r="H59" s="559"/>
      <c r="I59" s="559"/>
      <c r="J59" s="517"/>
      <c r="K59" s="381"/>
      <c r="L59" s="382"/>
      <c r="M59" s="383"/>
    </row>
    <row r="60" spans="1:15" ht="180" customHeight="1" x14ac:dyDescent="0.2">
      <c r="A60" s="106">
        <v>2</v>
      </c>
      <c r="B60" s="720"/>
      <c r="C60" s="721"/>
      <c r="D60" s="64">
        <v>2</v>
      </c>
      <c r="E60" s="329"/>
      <c r="F60" s="330"/>
      <c r="G60" s="106">
        <v>2</v>
      </c>
      <c r="H60" s="722"/>
      <c r="I60" s="722"/>
      <c r="J60" s="723"/>
      <c r="K60" s="725"/>
      <c r="L60" s="726"/>
      <c r="M60" s="727"/>
    </row>
    <row r="61" spans="1:15" ht="30" customHeight="1" x14ac:dyDescent="0.35">
      <c r="A61" s="216" t="s">
        <v>218</v>
      </c>
      <c r="B61" s="216"/>
      <c r="C61" s="217"/>
      <c r="D61" s="217"/>
      <c r="E61" s="217"/>
      <c r="F61" s="217"/>
      <c r="G61" s="217"/>
      <c r="H61" s="217"/>
      <c r="I61" s="217"/>
      <c r="J61" s="217"/>
      <c r="K61" s="217"/>
      <c r="L61" s="217"/>
      <c r="M61" s="217"/>
    </row>
    <row r="62" spans="1:15" ht="30" customHeight="1" x14ac:dyDescent="0.35">
      <c r="A62" s="331" t="s">
        <v>675</v>
      </c>
      <c r="B62" s="331"/>
      <c r="C62" s="332"/>
      <c r="D62" s="332"/>
      <c r="E62" s="332"/>
      <c r="F62" s="332"/>
      <c r="G62" s="332"/>
      <c r="H62" s="332"/>
      <c r="I62" s="332"/>
      <c r="J62" s="332"/>
      <c r="K62" s="332"/>
      <c r="L62" s="332"/>
      <c r="M62" s="332"/>
    </row>
    <row r="63" spans="1:15" ht="30" customHeight="1" x14ac:dyDescent="0.35">
      <c r="A63" s="331" t="s">
        <v>36</v>
      </c>
      <c r="B63" s="331"/>
      <c r="C63" s="332"/>
      <c r="D63" s="332"/>
      <c r="E63" s="332"/>
      <c r="F63" s="332"/>
      <c r="G63" s="332"/>
      <c r="H63" s="332"/>
      <c r="I63" s="332"/>
      <c r="J63" s="332"/>
      <c r="K63" s="332"/>
      <c r="L63" s="332"/>
      <c r="M63" s="332"/>
    </row>
    <row r="64" spans="1:15" ht="14.25" customHeight="1" x14ac:dyDescent="0.2"/>
    <row r="65" ht="14.25" customHeight="1" x14ac:dyDescent="0.2"/>
  </sheetData>
  <mergeCells count="117">
    <mergeCell ref="G31:H31"/>
    <mergeCell ref="G32:H32"/>
    <mergeCell ref="A31:B31"/>
    <mergeCell ref="A32:B32"/>
    <mergeCell ref="D31:E31"/>
    <mergeCell ref="D32:E32"/>
    <mergeCell ref="G29:H29"/>
    <mergeCell ref="G30:H30"/>
    <mergeCell ref="A57:M57"/>
    <mergeCell ref="A58:C58"/>
    <mergeCell ref="D58:F58"/>
    <mergeCell ref="G58:J58"/>
    <mergeCell ref="B44:L44"/>
    <mergeCell ref="B45:L45"/>
    <mergeCell ref="B46:L46"/>
    <mergeCell ref="A48:M48"/>
    <mergeCell ref="A49:M54"/>
    <mergeCell ref="K58:M58"/>
    <mergeCell ref="A63:M63"/>
    <mergeCell ref="A61:M61"/>
    <mergeCell ref="A36:M36"/>
    <mergeCell ref="A40:C40"/>
    <mergeCell ref="D40:M40"/>
    <mergeCell ref="B47:L47"/>
    <mergeCell ref="D38:E38"/>
    <mergeCell ref="D39:E39"/>
    <mergeCell ref="F38:L38"/>
    <mergeCell ref="F39:L39"/>
    <mergeCell ref="B59:C59"/>
    <mergeCell ref="E59:F59"/>
    <mergeCell ref="B60:C60"/>
    <mergeCell ref="E60:F60"/>
    <mergeCell ref="H60:J60"/>
    <mergeCell ref="A56:M56"/>
    <mergeCell ref="A38:C38"/>
    <mergeCell ref="A39:C39"/>
    <mergeCell ref="A42:M42"/>
    <mergeCell ref="B43:L43"/>
    <mergeCell ref="K60:M60"/>
    <mergeCell ref="H59:J59"/>
    <mergeCell ref="K59:M59"/>
    <mergeCell ref="A41:F41"/>
    <mergeCell ref="I23:M23"/>
    <mergeCell ref="A29:B29"/>
    <mergeCell ref="A30:B30"/>
    <mergeCell ref="D29:E29"/>
    <mergeCell ref="D30:E30"/>
    <mergeCell ref="G27:H27"/>
    <mergeCell ref="G28:H28"/>
    <mergeCell ref="A27:B27"/>
    <mergeCell ref="A28:B28"/>
    <mergeCell ref="D27:E27"/>
    <mergeCell ref="D28:E28"/>
    <mergeCell ref="G25:H25"/>
    <mergeCell ref="D25:E25"/>
    <mergeCell ref="A25:B25"/>
    <mergeCell ref="D26:E26"/>
    <mergeCell ref="A26:B26"/>
    <mergeCell ref="G26:H26"/>
    <mergeCell ref="A13:C13"/>
    <mergeCell ref="D13:M13"/>
    <mergeCell ref="K11:L11"/>
    <mergeCell ref="A8:C8"/>
    <mergeCell ref="D8:F8"/>
    <mergeCell ref="G8:M8"/>
    <mergeCell ref="A24:M24"/>
    <mergeCell ref="A20:C21"/>
    <mergeCell ref="E20:H20"/>
    <mergeCell ref="E21:H21"/>
    <mergeCell ref="A22:C23"/>
    <mergeCell ref="E22:H22"/>
    <mergeCell ref="E23:H23"/>
    <mergeCell ref="A17:C17"/>
    <mergeCell ref="D17:H17"/>
    <mergeCell ref="A18:C19"/>
    <mergeCell ref="E18:H18"/>
    <mergeCell ref="E19:H19"/>
    <mergeCell ref="I17:M17"/>
    <mergeCell ref="I18:M18"/>
    <mergeCell ref="I19:M19"/>
    <mergeCell ref="I20:M20"/>
    <mergeCell ref="I21:M21"/>
    <mergeCell ref="I22:M22"/>
    <mergeCell ref="A2:M2"/>
    <mergeCell ref="A3:C4"/>
    <mergeCell ref="D3:J5"/>
    <mergeCell ref="A5:B5"/>
    <mergeCell ref="A6:M6"/>
    <mergeCell ref="A7:C7"/>
    <mergeCell ref="D7:M7"/>
    <mergeCell ref="K3:L3"/>
    <mergeCell ref="K4:L4"/>
    <mergeCell ref="K5:L5"/>
    <mergeCell ref="A9:M9"/>
    <mergeCell ref="A10:C10"/>
    <mergeCell ref="D10:F10"/>
    <mergeCell ref="G10:J10"/>
    <mergeCell ref="K10:L10"/>
    <mergeCell ref="A14:C14"/>
    <mergeCell ref="D14:M14"/>
    <mergeCell ref="A62:M62"/>
    <mergeCell ref="A33:M33"/>
    <mergeCell ref="A34:M34"/>
    <mergeCell ref="A35:M35"/>
    <mergeCell ref="G41:J41"/>
    <mergeCell ref="A55:M55"/>
    <mergeCell ref="A37:C37"/>
    <mergeCell ref="D37:E37"/>
    <mergeCell ref="F37:M37"/>
    <mergeCell ref="A15:C15"/>
    <mergeCell ref="D15:M15"/>
    <mergeCell ref="A16:C16"/>
    <mergeCell ref="D16:M16"/>
    <mergeCell ref="A11:C11"/>
    <mergeCell ref="D11:F11"/>
    <mergeCell ref="G11:J11"/>
    <mergeCell ref="A12:M12"/>
  </mergeCells>
  <dataValidations count="1">
    <dataValidation allowBlank="1" showInputMessage="1" showErrorMessage="1" prompt="Nazwa wskazana w Umowie z Wykonwcą" sqref="D7:M7" xr:uid="{00000000-0002-0000-1400-000000000000}"/>
  </dataValidations>
  <printOptions horizontalCentered="1"/>
  <pageMargins left="0.31496062992125984" right="0.31496062992125984" top="0.35433070866141736" bottom="0.35433070866141736" header="0.31496062992125984" footer="0.31496062992125984"/>
  <pageSetup paperSize="9" scale="34" orientation="portrait" horizontalDpi="200" verticalDpi="20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3553" r:id="rId4" name="Check Box 1">
              <controlPr defaultSize="0" autoFill="0" autoLine="0" autoPict="0">
                <anchor moveWithCells="1">
                  <from>
                    <xdr:col>12</xdr:col>
                    <xdr:colOff>876300</xdr:colOff>
                    <xdr:row>42</xdr:row>
                    <xdr:rowOff>66675</xdr:rowOff>
                  </from>
                  <to>
                    <xdr:col>12</xdr:col>
                    <xdr:colOff>1123950</xdr:colOff>
                    <xdr:row>42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54" r:id="rId5" name="Check Box 2">
              <controlPr defaultSize="0" autoFill="0" autoLine="0" autoPict="0">
                <anchor moveWithCells="1">
                  <from>
                    <xdr:col>12</xdr:col>
                    <xdr:colOff>876300</xdr:colOff>
                    <xdr:row>43</xdr:row>
                    <xdr:rowOff>66675</xdr:rowOff>
                  </from>
                  <to>
                    <xdr:col>12</xdr:col>
                    <xdr:colOff>1123950</xdr:colOff>
                    <xdr:row>43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55" r:id="rId6" name="Check Box 3">
              <controlPr defaultSize="0" autoFill="0" autoLine="0" autoPict="0">
                <anchor moveWithCells="1">
                  <from>
                    <xdr:col>12</xdr:col>
                    <xdr:colOff>876300</xdr:colOff>
                    <xdr:row>44</xdr:row>
                    <xdr:rowOff>66675</xdr:rowOff>
                  </from>
                  <to>
                    <xdr:col>12</xdr:col>
                    <xdr:colOff>1123950</xdr:colOff>
                    <xdr:row>44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56" r:id="rId7" name="Check Box 4">
              <controlPr defaultSize="0" autoFill="0" autoLine="0" autoPict="0">
                <anchor moveWithCells="1">
                  <from>
                    <xdr:col>12</xdr:col>
                    <xdr:colOff>876300</xdr:colOff>
                    <xdr:row>45</xdr:row>
                    <xdr:rowOff>66675</xdr:rowOff>
                  </from>
                  <to>
                    <xdr:col>12</xdr:col>
                    <xdr:colOff>1123950</xdr:colOff>
                    <xdr:row>45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57" r:id="rId8" name="Check Box 5">
              <controlPr defaultSize="0" autoFill="0" autoLine="0" autoPict="0">
                <anchor moveWithCells="1">
                  <from>
                    <xdr:col>12</xdr:col>
                    <xdr:colOff>876300</xdr:colOff>
                    <xdr:row>46</xdr:row>
                    <xdr:rowOff>66675</xdr:rowOff>
                  </from>
                  <to>
                    <xdr:col>12</xdr:col>
                    <xdr:colOff>1123950</xdr:colOff>
                    <xdr:row>46</xdr:row>
                    <xdr:rowOff>304800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xr:uid="{00000000-0002-0000-1400-000001000000}">
          <x14:formula1>
            <xm:f>SŁOWNIKI!$F$2:$F$30</xm:f>
          </x14:formula1>
          <xm:sqref>M26:M32</xm:sqref>
        </x14:dataValidation>
        <x14:dataValidation type="list" allowBlank="1" showInputMessage="1" xr:uid="{00000000-0002-0000-1400-000002000000}">
          <x14:formula1>
            <xm:f>SŁOWNIKI!$E$2:$E$3</xm:f>
          </x14:formula1>
          <xm:sqref>L26:L32</xm:sqref>
        </x14:dataValidation>
        <x14:dataValidation type="list" allowBlank="1" showInputMessage="1" showErrorMessage="1" xr:uid="{00000000-0002-0000-1400-000003000000}">
          <x14:formula1>
            <xm:f>METRYCZKA!$C$17:$C$42</xm:f>
          </x14:formula1>
          <xm:sqref>I18:M23</xm:sqref>
        </x14:dataValidation>
        <x14:dataValidation type="list" allowBlank="1" showInputMessage="1" xr:uid="{00000000-0002-0000-1400-000004000000}">
          <x14:formula1>
            <xm:f>SŁOWNIKI!$B$2:$B$9</xm:f>
          </x14:formula1>
          <xm:sqref>A26:B32</xm:sqref>
        </x14:dataValidation>
        <x14:dataValidation type="list" allowBlank="1" showInputMessage="1" xr:uid="{00000000-0002-0000-1400-000005000000}">
          <x14:formula1>
            <xm:f>SŁOWNIKI!$C$2:$C$16</xm:f>
          </x14:formula1>
          <xm:sqref>F26:F32</xm:sqref>
        </x14:dataValidation>
        <x14:dataValidation type="list" allowBlank="1" showInputMessage="1" xr:uid="{00000000-0002-0000-1400-000006000000}">
          <x14:formula1>
            <xm:f>SŁOWNIKI!$D$2:$D$36</xm:f>
          </x14:formula1>
          <xm:sqref>G26:H32</xm:sqref>
        </x14:dataValidation>
      </x14:dataValidations>
    </ext>
  </extLst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P72"/>
  <sheetViews>
    <sheetView view="pageBreakPreview" zoomScale="70" zoomScaleNormal="60" zoomScaleSheetLayoutView="70" workbookViewId="0">
      <pane ySplit="1" topLeftCell="A2" activePane="bottomLeft" state="frozen"/>
      <selection pane="bottomLeft" activeCell="A3" sqref="A3:C4"/>
    </sheetView>
  </sheetViews>
  <sheetFormatPr defaultColWidth="9.140625" defaultRowHeight="14.25" outlineLevelRow="1" x14ac:dyDescent="0.2"/>
  <cols>
    <col min="1" max="1" width="5.7109375" style="35" customWidth="1"/>
    <col min="2" max="2" width="25.7109375" style="35" customWidth="1"/>
    <col min="3" max="3" width="30.7109375" style="35" customWidth="1"/>
    <col min="4" max="4" width="5.7109375" style="35" customWidth="1"/>
    <col min="5" max="5" width="25.7109375" style="35" customWidth="1"/>
    <col min="6" max="6" width="30.7109375" style="35" customWidth="1"/>
    <col min="7" max="7" width="5.7109375" style="35" customWidth="1"/>
    <col min="8" max="8" width="25.7109375" style="35" customWidth="1"/>
    <col min="9" max="10" width="15.7109375" style="35" customWidth="1"/>
    <col min="11" max="12" width="18.7109375" style="35" customWidth="1"/>
    <col min="13" max="13" width="24.7109375" style="35" customWidth="1"/>
    <col min="14" max="18" width="9.140625" style="35"/>
    <col min="19" max="19" width="10.7109375" style="35" customWidth="1"/>
    <col min="20" max="16384" width="9.140625" style="35"/>
  </cols>
  <sheetData>
    <row r="1" spans="1:13" ht="0.95" customHeight="1" x14ac:dyDescent="0.2"/>
    <row r="2" spans="1:13" ht="90" customHeight="1" x14ac:dyDescent="0.2">
      <c r="A2" s="337"/>
      <c r="B2" s="337"/>
      <c r="C2" s="337"/>
      <c r="D2" s="337"/>
      <c r="E2" s="337"/>
      <c r="F2" s="337"/>
      <c r="G2" s="337"/>
      <c r="H2" s="337"/>
      <c r="I2" s="337"/>
      <c r="J2" s="337"/>
      <c r="K2" s="337"/>
      <c r="L2" s="337"/>
      <c r="M2" s="337"/>
    </row>
    <row r="3" spans="1:13" ht="30" customHeight="1" x14ac:dyDescent="0.2">
      <c r="A3" s="278"/>
      <c r="B3" s="278"/>
      <c r="C3" s="278"/>
      <c r="D3" s="423" t="s">
        <v>265</v>
      </c>
      <c r="E3" s="649"/>
      <c r="F3" s="649"/>
      <c r="G3" s="649"/>
      <c r="H3" s="649"/>
      <c r="I3" s="649"/>
      <c r="J3" s="424"/>
      <c r="K3" s="271" t="s">
        <v>185</v>
      </c>
      <c r="L3" s="271"/>
      <c r="M3" s="15" t="s">
        <v>3</v>
      </c>
    </row>
    <row r="4" spans="1:13" ht="30" customHeight="1" x14ac:dyDescent="0.2">
      <c r="A4" s="278"/>
      <c r="B4" s="278"/>
      <c r="C4" s="278"/>
      <c r="D4" s="650"/>
      <c r="E4" s="651"/>
      <c r="F4" s="651"/>
      <c r="G4" s="651"/>
      <c r="H4" s="651"/>
      <c r="I4" s="651"/>
      <c r="J4" s="425"/>
      <c r="K4" s="271" t="s">
        <v>25</v>
      </c>
      <c r="L4" s="271"/>
      <c r="M4" s="15" t="s">
        <v>2</v>
      </c>
    </row>
    <row r="5" spans="1:13" ht="30" customHeight="1" x14ac:dyDescent="0.2">
      <c r="A5" s="279" t="s">
        <v>0</v>
      </c>
      <c r="B5" s="275"/>
      <c r="C5" s="17" t="s">
        <v>1</v>
      </c>
      <c r="D5" s="652"/>
      <c r="E5" s="653"/>
      <c r="F5" s="653"/>
      <c r="G5" s="653"/>
      <c r="H5" s="653"/>
      <c r="I5" s="653"/>
      <c r="J5" s="426"/>
      <c r="K5" s="271" t="s">
        <v>186</v>
      </c>
      <c r="L5" s="271"/>
      <c r="M5" s="133"/>
    </row>
    <row r="6" spans="1:13" ht="30" customHeight="1" x14ac:dyDescent="0.2">
      <c r="A6" s="260" t="s">
        <v>586</v>
      </c>
      <c r="B6" s="260"/>
      <c r="C6" s="260"/>
      <c r="D6" s="260"/>
      <c r="E6" s="260"/>
      <c r="F6" s="260"/>
      <c r="G6" s="260"/>
      <c r="H6" s="260"/>
      <c r="I6" s="260"/>
      <c r="J6" s="260"/>
      <c r="K6" s="260"/>
      <c r="L6" s="260"/>
      <c r="M6" s="260"/>
    </row>
    <row r="7" spans="1:13" ht="60" customHeight="1" x14ac:dyDescent="0.35">
      <c r="A7" s="230" t="s">
        <v>4</v>
      </c>
      <c r="B7" s="230"/>
      <c r="C7" s="230"/>
      <c r="D7" s="357" t="str">
        <f>IF(METRYCZKA!$B$6="","",METRYCZKA!$B$6)</f>
        <v>TEST TEST TEST</v>
      </c>
      <c r="E7" s="647"/>
      <c r="F7" s="647"/>
      <c r="G7" s="647"/>
      <c r="H7" s="647"/>
      <c r="I7" s="647"/>
      <c r="J7" s="647"/>
      <c r="K7" s="647"/>
      <c r="L7" s="647"/>
      <c r="M7" s="648"/>
    </row>
    <row r="8" spans="1:13" ht="30" customHeight="1" x14ac:dyDescent="0.35">
      <c r="A8" s="230" t="s">
        <v>5</v>
      </c>
      <c r="B8" s="230"/>
      <c r="C8" s="230"/>
      <c r="D8" s="197" t="str">
        <f>IF(METRYCZKA!$B$7="","",METRYCZKA!$B$7)</f>
        <v>TEST TEST TEST</v>
      </c>
      <c r="E8" s="414"/>
      <c r="F8" s="414"/>
      <c r="G8" s="360"/>
      <c r="H8" s="360"/>
      <c r="I8" s="360"/>
      <c r="J8" s="360"/>
      <c r="K8" s="360"/>
      <c r="L8" s="360"/>
      <c r="M8" s="361"/>
    </row>
    <row r="9" spans="1:13" ht="30" customHeight="1" x14ac:dyDescent="0.2">
      <c r="A9" s="260" t="s">
        <v>587</v>
      </c>
      <c r="B9" s="260"/>
      <c r="C9" s="260"/>
      <c r="D9" s="260"/>
      <c r="E9" s="260"/>
      <c r="F9" s="260"/>
      <c r="G9" s="260"/>
      <c r="H9" s="260"/>
      <c r="I9" s="260"/>
      <c r="J9" s="260"/>
      <c r="K9" s="260"/>
      <c r="L9" s="260"/>
      <c r="M9" s="260"/>
    </row>
    <row r="10" spans="1:13" ht="30" customHeight="1" x14ac:dyDescent="0.35">
      <c r="A10" s="230" t="s">
        <v>6</v>
      </c>
      <c r="B10" s="230"/>
      <c r="C10" s="230"/>
      <c r="D10" s="197" t="str">
        <f>IF(METRYCZKA!$B$9="","",METRYCZKA!$B$9)</f>
        <v>TEST TEST TEST</v>
      </c>
      <c r="E10" s="246"/>
      <c r="F10" s="246"/>
      <c r="G10" s="360"/>
      <c r="H10" s="360"/>
      <c r="I10" s="360"/>
      <c r="J10" s="361"/>
      <c r="K10" s="197" t="s">
        <v>184</v>
      </c>
      <c r="L10" s="198"/>
      <c r="M10" s="13" t="str">
        <f>IF(METRYCZKA!$D$9="","",METRYCZKA!$D$9)</f>
        <v>własne</v>
      </c>
    </row>
    <row r="11" spans="1:13" ht="30" customHeight="1" x14ac:dyDescent="0.35">
      <c r="A11" s="230" t="s">
        <v>7</v>
      </c>
      <c r="B11" s="230"/>
      <c r="C11" s="230"/>
      <c r="D11" s="274" t="str">
        <f>IF(METRYCZKA!$B$10="","",METRYCZKA!$B$10)</f>
        <v>TEST TEST TEST</v>
      </c>
      <c r="E11" s="362"/>
      <c r="F11" s="362"/>
      <c r="G11" s="360"/>
      <c r="H11" s="360"/>
      <c r="I11" s="360"/>
      <c r="J11" s="361"/>
      <c r="K11" s="197" t="s">
        <v>8</v>
      </c>
      <c r="L11" s="198"/>
      <c r="M11" s="13" t="str">
        <f>IF(METRYCZKA!$D$10="","",METRYCZKA!$D$10)</f>
        <v>TEST</v>
      </c>
    </row>
    <row r="12" spans="1:13" ht="30" customHeight="1" x14ac:dyDescent="0.2">
      <c r="A12" s="260" t="s">
        <v>588</v>
      </c>
      <c r="B12" s="260"/>
      <c r="C12" s="260"/>
      <c r="D12" s="260"/>
      <c r="E12" s="260"/>
      <c r="F12" s="260"/>
      <c r="G12" s="260"/>
      <c r="H12" s="260"/>
      <c r="I12" s="260"/>
      <c r="J12" s="260"/>
      <c r="K12" s="260"/>
      <c r="L12" s="260"/>
      <c r="M12" s="260"/>
    </row>
    <row r="13" spans="1:13" ht="30" customHeight="1" x14ac:dyDescent="0.2">
      <c r="A13" s="230" t="s">
        <v>9</v>
      </c>
      <c r="B13" s="230"/>
      <c r="C13" s="230"/>
      <c r="D13" s="346" t="str">
        <f>IF(METRYCZKA!$B$12="","",METRYCZKA!$B$12)</f>
        <v>TEST TEST TEST</v>
      </c>
      <c r="E13" s="228"/>
      <c r="F13" s="228"/>
      <c r="G13" s="228"/>
      <c r="H13" s="228"/>
      <c r="I13" s="228"/>
      <c r="J13" s="228"/>
      <c r="K13" s="228"/>
      <c r="L13" s="228"/>
      <c r="M13" s="229"/>
    </row>
    <row r="14" spans="1:13" ht="60" customHeight="1" x14ac:dyDescent="0.2">
      <c r="A14" s="230" t="s">
        <v>10</v>
      </c>
      <c r="B14" s="230"/>
      <c r="C14" s="230"/>
      <c r="D14" s="346" t="str">
        <f>IF(METRYCZKA!$B$13="","",METRYCZKA!$B$13)</f>
        <v>TEST TEST TEST</v>
      </c>
      <c r="E14" s="228"/>
      <c r="F14" s="228"/>
      <c r="G14" s="228"/>
      <c r="H14" s="228"/>
      <c r="I14" s="228"/>
      <c r="J14" s="228"/>
      <c r="K14" s="228"/>
      <c r="L14" s="228"/>
      <c r="M14" s="229"/>
    </row>
    <row r="15" spans="1:13" ht="30" hidden="1" customHeight="1" outlineLevel="1" x14ac:dyDescent="0.2">
      <c r="A15" s="230" t="s">
        <v>11</v>
      </c>
      <c r="B15" s="230"/>
      <c r="C15" s="230"/>
      <c r="D15" s="346" t="str">
        <f>IF(METRYCZKA!$B$14="","",METRYCZKA!$B$14)</f>
        <v>TEST TEST TEST</v>
      </c>
      <c r="E15" s="228"/>
      <c r="F15" s="228"/>
      <c r="G15" s="228"/>
      <c r="H15" s="228"/>
      <c r="I15" s="228"/>
      <c r="J15" s="228"/>
      <c r="K15" s="228"/>
      <c r="L15" s="228"/>
      <c r="M15" s="229"/>
    </row>
    <row r="16" spans="1:13" ht="30" hidden="1" customHeight="1" outlineLevel="1" x14ac:dyDescent="0.2">
      <c r="A16" s="387" t="s">
        <v>12</v>
      </c>
      <c r="B16" s="387"/>
      <c r="C16" s="387"/>
      <c r="D16" s="346" t="str">
        <f>IF(METRYCZKA!$B$15="","",METRYCZKA!$B$15)</f>
        <v>TEST TEST TEST</v>
      </c>
      <c r="E16" s="228"/>
      <c r="F16" s="228"/>
      <c r="G16" s="228"/>
      <c r="H16" s="228"/>
      <c r="I16" s="228"/>
      <c r="J16" s="228"/>
      <c r="K16" s="228"/>
      <c r="L16" s="228"/>
      <c r="M16" s="229"/>
    </row>
    <row r="17" spans="1:16" ht="30" customHeight="1" collapsed="1" x14ac:dyDescent="0.2">
      <c r="A17" s="366" t="s">
        <v>589</v>
      </c>
      <c r="B17" s="366"/>
      <c r="C17" s="366"/>
      <c r="D17" s="408" t="s">
        <v>24</v>
      </c>
      <c r="E17" s="409"/>
      <c r="F17" s="409"/>
      <c r="G17" s="409"/>
      <c r="H17" s="409"/>
      <c r="I17" s="420" t="s">
        <v>194</v>
      </c>
      <c r="J17" s="421"/>
      <c r="K17" s="421"/>
      <c r="L17" s="421"/>
      <c r="M17" s="422"/>
    </row>
    <row r="18" spans="1:16" ht="30" customHeight="1" x14ac:dyDescent="0.2">
      <c r="A18" s="402" t="s">
        <v>9</v>
      </c>
      <c r="B18" s="419"/>
      <c r="C18" s="249"/>
      <c r="D18" s="103">
        <v>1</v>
      </c>
      <c r="E18" s="411" t="str">
        <f>IF(I18="","",INDEX(METRYCZKA!$B$17:$C$42,MATCH($I18,METRYCZKA!$C$17:$C$42,0),1))</f>
        <v>TEST TEST 2</v>
      </c>
      <c r="F18" s="412"/>
      <c r="G18" s="412"/>
      <c r="H18" s="413"/>
      <c r="I18" s="646" t="s">
        <v>709</v>
      </c>
      <c r="J18" s="718"/>
      <c r="K18" s="718"/>
      <c r="L18" s="718"/>
      <c r="M18" s="719"/>
    </row>
    <row r="19" spans="1:16" ht="30" customHeight="1" x14ac:dyDescent="0.2">
      <c r="A19" s="253"/>
      <c r="B19" s="254"/>
      <c r="C19" s="255"/>
      <c r="D19" s="103">
        <v>2</v>
      </c>
      <c r="E19" s="411" t="str">
        <f>IF(I19="","",INDEX(METRYCZKA!$B$17:$C$42,MATCH($I19,METRYCZKA!$C$17:$C$42,0),1))</f>
        <v>TEST TEST 10</v>
      </c>
      <c r="F19" s="412"/>
      <c r="G19" s="412"/>
      <c r="H19" s="413"/>
      <c r="I19" s="646" t="s">
        <v>40</v>
      </c>
      <c r="J19" s="718"/>
      <c r="K19" s="718"/>
      <c r="L19" s="718"/>
      <c r="M19" s="719"/>
    </row>
    <row r="20" spans="1:16" ht="30" customHeight="1" x14ac:dyDescent="0.2">
      <c r="A20" s="402" t="s">
        <v>10</v>
      </c>
      <c r="B20" s="419"/>
      <c r="C20" s="249"/>
      <c r="D20" s="103">
        <v>1</v>
      </c>
      <c r="E20" s="411" t="str">
        <f>IF(I20="","",INDEX(METRYCZKA!$B$17:$C$42,MATCH($I20,METRYCZKA!$C$17:$C$42,0),1))</f>
        <v>TEST TEST 12</v>
      </c>
      <c r="F20" s="412"/>
      <c r="G20" s="412"/>
      <c r="H20" s="413"/>
      <c r="I20" s="646" t="s">
        <v>311</v>
      </c>
      <c r="J20" s="718"/>
      <c r="K20" s="718"/>
      <c r="L20" s="718"/>
      <c r="M20" s="719"/>
    </row>
    <row r="21" spans="1:16" ht="30" customHeight="1" x14ac:dyDescent="0.2">
      <c r="A21" s="253"/>
      <c r="B21" s="254"/>
      <c r="C21" s="255"/>
      <c r="D21" s="103">
        <v>2</v>
      </c>
      <c r="E21" s="411" t="str">
        <f>IF(I21="","",INDEX(METRYCZKA!$B$17:$C$42,MATCH($I21,METRYCZKA!$C$17:$C$42,0),1))</f>
        <v/>
      </c>
      <c r="F21" s="412"/>
      <c r="G21" s="412"/>
      <c r="H21" s="413"/>
      <c r="I21" s="646"/>
      <c r="J21" s="718"/>
      <c r="K21" s="718"/>
      <c r="L21" s="718"/>
      <c r="M21" s="719"/>
    </row>
    <row r="22" spans="1:16" ht="30" hidden="1" customHeight="1" outlineLevel="1" x14ac:dyDescent="0.2">
      <c r="A22" s="402" t="s">
        <v>11</v>
      </c>
      <c r="B22" s="419"/>
      <c r="C22" s="249"/>
      <c r="D22" s="103">
        <v>1</v>
      </c>
      <c r="E22" s="411" t="str">
        <f>IF(I22="","",INDEX(METRYCZKA!$B$17:$C$42,MATCH($I22,METRYCZKA!$C$17:$C$42,0),1))</f>
        <v/>
      </c>
      <c r="F22" s="412"/>
      <c r="G22" s="412"/>
      <c r="H22" s="413"/>
      <c r="I22" s="646"/>
      <c r="J22" s="718"/>
      <c r="K22" s="718"/>
      <c r="L22" s="718"/>
      <c r="M22" s="719"/>
    </row>
    <row r="23" spans="1:16" ht="30" hidden="1" customHeight="1" outlineLevel="1" x14ac:dyDescent="0.2">
      <c r="A23" s="253"/>
      <c r="B23" s="254"/>
      <c r="C23" s="255"/>
      <c r="D23" s="103">
        <v>2</v>
      </c>
      <c r="E23" s="411" t="str">
        <f>IF(I23="","",INDEX(METRYCZKA!$B$17:$C$42,MATCH($I23,METRYCZKA!$C$17:$C$42,0),1))</f>
        <v/>
      </c>
      <c r="F23" s="412"/>
      <c r="G23" s="412"/>
      <c r="H23" s="413"/>
      <c r="I23" s="646"/>
      <c r="J23" s="718"/>
      <c r="K23" s="718"/>
      <c r="L23" s="718"/>
      <c r="M23" s="719"/>
    </row>
    <row r="24" spans="1:16" ht="30" customHeight="1" collapsed="1" x14ac:dyDescent="0.2">
      <c r="A24" s="260" t="s">
        <v>607</v>
      </c>
      <c r="B24" s="260"/>
      <c r="C24" s="260"/>
      <c r="D24" s="260"/>
      <c r="E24" s="260"/>
      <c r="F24" s="260"/>
      <c r="G24" s="260"/>
      <c r="H24" s="260"/>
      <c r="I24" s="260"/>
      <c r="J24" s="260"/>
      <c r="K24" s="260"/>
      <c r="L24" s="260"/>
      <c r="M24" s="260"/>
    </row>
    <row r="25" spans="1:16" ht="90" customHeight="1" x14ac:dyDescent="0.35">
      <c r="A25" s="685" t="s">
        <v>244</v>
      </c>
      <c r="B25" s="685"/>
      <c r="C25" s="110" t="s">
        <v>245</v>
      </c>
      <c r="D25" s="695" t="s">
        <v>53</v>
      </c>
      <c r="E25" s="695"/>
      <c r="F25" s="110" t="s">
        <v>246</v>
      </c>
      <c r="G25" s="695" t="s">
        <v>134</v>
      </c>
      <c r="H25" s="695"/>
      <c r="I25" s="110" t="s">
        <v>133</v>
      </c>
      <c r="J25" s="110" t="s">
        <v>697</v>
      </c>
      <c r="K25" s="110" t="s">
        <v>247</v>
      </c>
      <c r="L25" s="110" t="s">
        <v>248</v>
      </c>
      <c r="M25" s="110" t="s">
        <v>243</v>
      </c>
      <c r="P25" s="180"/>
    </row>
    <row r="26" spans="1:16" ht="30" customHeight="1" x14ac:dyDescent="0.2">
      <c r="A26" s="728"/>
      <c r="B26" s="728"/>
      <c r="C26" s="131"/>
      <c r="D26" s="729"/>
      <c r="E26" s="729"/>
      <c r="F26" s="132"/>
      <c r="G26" s="730"/>
      <c r="H26" s="731"/>
      <c r="I26" s="131"/>
      <c r="J26" s="131"/>
      <c r="K26" s="131"/>
      <c r="L26" s="131"/>
      <c r="M26" s="131"/>
    </row>
    <row r="27" spans="1:16" ht="30" customHeight="1" x14ac:dyDescent="0.2">
      <c r="A27" s="728"/>
      <c r="B27" s="728"/>
      <c r="C27" s="131"/>
      <c r="D27" s="729"/>
      <c r="E27" s="729"/>
      <c r="F27" s="132"/>
      <c r="G27" s="730"/>
      <c r="H27" s="731"/>
      <c r="I27" s="131"/>
      <c r="J27" s="131"/>
      <c r="K27" s="131"/>
      <c r="L27" s="131"/>
      <c r="M27" s="131"/>
    </row>
    <row r="28" spans="1:16" ht="30" customHeight="1" x14ac:dyDescent="0.2">
      <c r="A28" s="728"/>
      <c r="B28" s="728"/>
      <c r="C28" s="131"/>
      <c r="D28" s="729"/>
      <c r="E28" s="729"/>
      <c r="F28" s="132"/>
      <c r="G28" s="730"/>
      <c r="H28" s="731"/>
      <c r="I28" s="131"/>
      <c r="J28" s="131"/>
      <c r="K28" s="131"/>
      <c r="L28" s="131"/>
      <c r="M28" s="131"/>
    </row>
    <row r="29" spans="1:16" ht="30" customHeight="1" x14ac:dyDescent="0.2">
      <c r="A29" s="728"/>
      <c r="B29" s="728"/>
      <c r="C29" s="131"/>
      <c r="D29" s="729"/>
      <c r="E29" s="729"/>
      <c r="F29" s="132"/>
      <c r="G29" s="730"/>
      <c r="H29" s="731"/>
      <c r="I29" s="131"/>
      <c r="J29" s="131"/>
      <c r="K29" s="131"/>
      <c r="L29" s="131"/>
      <c r="M29" s="131"/>
    </row>
    <row r="30" spans="1:16" ht="30" customHeight="1" x14ac:dyDescent="0.2">
      <c r="A30" s="728"/>
      <c r="B30" s="728"/>
      <c r="C30" s="131"/>
      <c r="D30" s="729"/>
      <c r="E30" s="729"/>
      <c r="F30" s="132"/>
      <c r="G30" s="730"/>
      <c r="H30" s="731"/>
      <c r="I30" s="131"/>
      <c r="J30" s="131"/>
      <c r="K30" s="131"/>
      <c r="L30" s="131"/>
      <c r="M30" s="131"/>
    </row>
    <row r="31" spans="1:16" ht="30" customHeight="1" x14ac:dyDescent="0.2">
      <c r="A31" s="728"/>
      <c r="B31" s="728"/>
      <c r="C31" s="131"/>
      <c r="D31" s="729"/>
      <c r="E31" s="729"/>
      <c r="F31" s="132"/>
      <c r="G31" s="730"/>
      <c r="H31" s="731"/>
      <c r="I31" s="131"/>
      <c r="J31" s="131"/>
      <c r="K31" s="131"/>
      <c r="L31" s="131"/>
      <c r="M31" s="131"/>
    </row>
    <row r="32" spans="1:16" ht="30" customHeight="1" x14ac:dyDescent="0.2">
      <c r="A32" s="728"/>
      <c r="B32" s="728"/>
      <c r="C32" s="131"/>
      <c r="D32" s="729"/>
      <c r="E32" s="729"/>
      <c r="F32" s="132"/>
      <c r="G32" s="730"/>
      <c r="H32" s="731"/>
      <c r="I32" s="131"/>
      <c r="J32" s="131"/>
      <c r="K32" s="131"/>
      <c r="L32" s="131"/>
      <c r="M32" s="131"/>
    </row>
    <row r="33" spans="1:14" ht="30" customHeight="1" x14ac:dyDescent="0.35">
      <c r="A33" s="260" t="s">
        <v>609</v>
      </c>
      <c r="B33" s="260"/>
      <c r="C33" s="260"/>
      <c r="D33" s="260"/>
      <c r="E33" s="260"/>
      <c r="F33" s="260"/>
      <c r="G33" s="260"/>
      <c r="H33" s="260"/>
      <c r="I33" s="260"/>
      <c r="J33" s="260"/>
      <c r="K33" s="260"/>
      <c r="L33" s="260"/>
      <c r="M33" s="260"/>
      <c r="N33" s="134"/>
    </row>
    <row r="34" spans="1:14" s="80" customFormat="1" ht="30" customHeight="1" x14ac:dyDescent="0.35">
      <c r="A34" s="197" t="s">
        <v>251</v>
      </c>
      <c r="B34" s="246"/>
      <c r="C34" s="246"/>
      <c r="D34" s="246"/>
      <c r="E34" s="246"/>
      <c r="F34" s="246"/>
      <c r="G34" s="246"/>
      <c r="H34" s="246"/>
      <c r="I34" s="246"/>
      <c r="J34" s="246"/>
      <c r="K34" s="246"/>
      <c r="L34" s="246"/>
      <c r="M34" s="198"/>
      <c r="N34" s="134"/>
    </row>
    <row r="35" spans="1:14" s="80" customFormat="1" ht="30" customHeight="1" x14ac:dyDescent="0.2">
      <c r="A35" s="197" t="s">
        <v>252</v>
      </c>
      <c r="B35" s="246"/>
      <c r="C35" s="246"/>
      <c r="D35" s="246"/>
      <c r="E35" s="246"/>
      <c r="F35" s="246"/>
      <c r="G35" s="246"/>
      <c r="H35" s="246"/>
      <c r="I35" s="246"/>
      <c r="J35" s="246"/>
      <c r="K35" s="246"/>
      <c r="L35" s="246"/>
      <c r="M35" s="198"/>
    </row>
    <row r="36" spans="1:14" s="80" customFormat="1" ht="60" customHeight="1" x14ac:dyDescent="0.2">
      <c r="A36" s="420" t="s">
        <v>613</v>
      </c>
      <c r="B36" s="421"/>
      <c r="C36" s="421"/>
      <c r="D36" s="421"/>
      <c r="E36" s="421"/>
      <c r="F36" s="421"/>
      <c r="G36" s="421"/>
      <c r="H36" s="421"/>
      <c r="I36" s="421"/>
      <c r="J36" s="421"/>
      <c r="K36" s="421"/>
      <c r="L36" s="421"/>
      <c r="M36" s="422"/>
    </row>
    <row r="37" spans="1:14" s="80" customFormat="1" ht="25.5" x14ac:dyDescent="0.2">
      <c r="A37" s="357" t="s">
        <v>565</v>
      </c>
      <c r="B37" s="358"/>
      <c r="C37" s="358"/>
      <c r="D37" s="358"/>
      <c r="E37" s="358"/>
      <c r="F37" s="358"/>
      <c r="G37" s="358"/>
      <c r="H37" s="358"/>
      <c r="I37" s="358"/>
      <c r="J37" s="358"/>
      <c r="K37" s="207" t="s">
        <v>2</v>
      </c>
      <c r="L37" s="207"/>
      <c r="M37" s="135"/>
    </row>
    <row r="38" spans="1:14" s="80" customFormat="1" ht="30" customHeight="1" x14ac:dyDescent="0.2">
      <c r="A38" s="260" t="s">
        <v>614</v>
      </c>
      <c r="B38" s="260"/>
      <c r="C38" s="260"/>
      <c r="D38" s="260"/>
      <c r="E38" s="260"/>
      <c r="F38" s="260"/>
      <c r="G38" s="260"/>
      <c r="H38" s="260"/>
      <c r="I38" s="260"/>
      <c r="J38" s="260"/>
      <c r="K38" s="260"/>
      <c r="L38" s="260"/>
      <c r="M38" s="260"/>
    </row>
    <row r="39" spans="1:14" s="80" customFormat="1" ht="30" customHeight="1" x14ac:dyDescent="0.2">
      <c r="A39" s="197" t="s">
        <v>253</v>
      </c>
      <c r="B39" s="246"/>
      <c r="C39" s="246"/>
      <c r="D39" s="246"/>
      <c r="E39" s="246"/>
      <c r="F39" s="246"/>
      <c r="G39" s="246"/>
      <c r="H39" s="246"/>
      <c r="I39" s="246"/>
      <c r="J39" s="246"/>
      <c r="K39" s="246"/>
      <c r="L39" s="198"/>
      <c r="M39" s="13"/>
    </row>
    <row r="40" spans="1:14" s="80" customFormat="1" ht="60" customHeight="1" x14ac:dyDescent="0.2">
      <c r="A40" s="357" t="s">
        <v>254</v>
      </c>
      <c r="B40" s="358"/>
      <c r="C40" s="358"/>
      <c r="D40" s="358"/>
      <c r="E40" s="358"/>
      <c r="F40" s="358"/>
      <c r="G40" s="358"/>
      <c r="H40" s="358"/>
      <c r="I40" s="358"/>
      <c r="J40" s="358"/>
      <c r="K40" s="358"/>
      <c r="L40" s="359"/>
      <c r="M40" s="18"/>
    </row>
    <row r="41" spans="1:14" s="80" customFormat="1" ht="30" customHeight="1" x14ac:dyDescent="0.2">
      <c r="A41" s="197" t="s">
        <v>255</v>
      </c>
      <c r="B41" s="246"/>
      <c r="C41" s="246"/>
      <c r="D41" s="246"/>
      <c r="E41" s="246"/>
      <c r="F41" s="246"/>
      <c r="G41" s="246"/>
      <c r="H41" s="246"/>
      <c r="I41" s="246"/>
      <c r="J41" s="246"/>
      <c r="K41" s="246"/>
      <c r="L41" s="198"/>
      <c r="M41" s="18"/>
    </row>
    <row r="42" spans="1:14" s="80" customFormat="1" ht="30" customHeight="1" x14ac:dyDescent="0.2">
      <c r="A42" s="197" t="s">
        <v>566</v>
      </c>
      <c r="B42" s="246"/>
      <c r="C42" s="246"/>
      <c r="D42" s="246"/>
      <c r="E42" s="246"/>
      <c r="F42" s="246"/>
      <c r="G42" s="246"/>
      <c r="H42" s="246"/>
      <c r="I42" s="246"/>
      <c r="J42" s="246"/>
      <c r="K42" s="246"/>
      <c r="L42" s="198"/>
      <c r="M42" s="18"/>
    </row>
    <row r="43" spans="1:14" s="80" customFormat="1" ht="30" customHeight="1" x14ac:dyDescent="0.2">
      <c r="A43" s="357" t="s">
        <v>256</v>
      </c>
      <c r="B43" s="358"/>
      <c r="C43" s="358"/>
      <c r="D43" s="358"/>
      <c r="E43" s="358"/>
      <c r="F43" s="358"/>
      <c r="G43" s="358"/>
      <c r="H43" s="358"/>
      <c r="I43" s="358"/>
      <c r="J43" s="358"/>
      <c r="K43" s="358"/>
      <c r="L43" s="359"/>
      <c r="M43" s="18"/>
    </row>
    <row r="44" spans="1:14" s="80" customFormat="1" ht="30" customHeight="1" x14ac:dyDescent="0.2">
      <c r="A44" s="197" t="s">
        <v>257</v>
      </c>
      <c r="B44" s="246"/>
      <c r="C44" s="246"/>
      <c r="D44" s="246"/>
      <c r="E44" s="246"/>
      <c r="F44" s="246"/>
      <c r="G44" s="246"/>
      <c r="H44" s="246"/>
      <c r="I44" s="246"/>
      <c r="J44" s="246"/>
      <c r="K44" s="246"/>
      <c r="L44" s="198"/>
      <c r="M44" s="18"/>
    </row>
    <row r="45" spans="1:14" s="80" customFormat="1" ht="30" customHeight="1" x14ac:dyDescent="0.2">
      <c r="A45" s="197" t="s">
        <v>258</v>
      </c>
      <c r="B45" s="246"/>
      <c r="C45" s="246"/>
      <c r="D45" s="246"/>
      <c r="E45" s="246"/>
      <c r="F45" s="246"/>
      <c r="G45" s="246"/>
      <c r="H45" s="246"/>
      <c r="I45" s="246"/>
      <c r="J45" s="246"/>
      <c r="K45" s="246"/>
      <c r="L45" s="198"/>
      <c r="M45" s="18"/>
    </row>
    <row r="46" spans="1:14" s="80" customFormat="1" ht="30" customHeight="1" x14ac:dyDescent="0.2">
      <c r="A46" s="197" t="s">
        <v>259</v>
      </c>
      <c r="B46" s="246"/>
      <c r="C46" s="246"/>
      <c r="D46" s="246"/>
      <c r="E46" s="246"/>
      <c r="F46" s="246"/>
      <c r="G46" s="246"/>
      <c r="H46" s="246"/>
      <c r="I46" s="246"/>
      <c r="J46" s="246"/>
      <c r="K46" s="246"/>
      <c r="L46" s="198"/>
      <c r="M46" s="18"/>
    </row>
    <row r="47" spans="1:14" s="80" customFormat="1" ht="30" customHeight="1" x14ac:dyDescent="0.2">
      <c r="A47" s="210" t="s">
        <v>202</v>
      </c>
      <c r="B47" s="211"/>
      <c r="C47" s="211"/>
      <c r="D47" s="211"/>
      <c r="E47" s="211"/>
      <c r="F47" s="211"/>
      <c r="G47" s="211"/>
      <c r="H47" s="211"/>
      <c r="I47" s="211"/>
      <c r="J47" s="211"/>
      <c r="K47" s="211"/>
      <c r="L47" s="212"/>
      <c r="M47" s="18"/>
    </row>
    <row r="48" spans="1:14" s="80" customFormat="1" ht="30" customHeight="1" x14ac:dyDescent="0.2">
      <c r="A48" s="260" t="s">
        <v>685</v>
      </c>
      <c r="B48" s="260"/>
      <c r="C48" s="260"/>
      <c r="D48" s="260"/>
      <c r="E48" s="260"/>
      <c r="F48" s="260"/>
      <c r="G48" s="260"/>
      <c r="H48" s="260"/>
      <c r="I48" s="260"/>
      <c r="J48" s="260"/>
      <c r="K48" s="260"/>
      <c r="L48" s="260"/>
      <c r="M48" s="260"/>
    </row>
    <row r="49" spans="1:15" s="114" customFormat="1" ht="60" customHeight="1" x14ac:dyDescent="0.2">
      <c r="A49" s="420" t="s">
        <v>686</v>
      </c>
      <c r="B49" s="421"/>
      <c r="C49" s="421"/>
      <c r="D49" s="421"/>
      <c r="E49" s="421"/>
      <c r="F49" s="421"/>
      <c r="G49" s="421"/>
      <c r="H49" s="421"/>
      <c r="I49" s="732" t="s">
        <v>264</v>
      </c>
      <c r="J49" s="732"/>
      <c r="K49" s="213"/>
      <c r="L49" s="214"/>
      <c r="M49" s="215"/>
    </row>
    <row r="50" spans="1:15" s="136" customFormat="1" ht="30" customHeight="1" x14ac:dyDescent="0.2">
      <c r="A50" s="292" t="s">
        <v>260</v>
      </c>
      <c r="B50" s="293"/>
      <c r="C50" s="293"/>
      <c r="D50" s="293"/>
      <c r="E50" s="293"/>
      <c r="F50" s="293"/>
      <c r="G50" s="293"/>
      <c r="H50" s="293"/>
      <c r="I50" s="293"/>
      <c r="J50" s="293"/>
      <c r="K50" s="293"/>
      <c r="L50" s="635"/>
      <c r="M50" s="103"/>
    </row>
    <row r="51" spans="1:15" s="136" customFormat="1" ht="30" customHeight="1" x14ac:dyDescent="0.2">
      <c r="A51" s="292" t="s">
        <v>261</v>
      </c>
      <c r="B51" s="293"/>
      <c r="C51" s="293"/>
      <c r="D51" s="293"/>
      <c r="E51" s="293"/>
      <c r="F51" s="293"/>
      <c r="G51" s="293"/>
      <c r="H51" s="293"/>
      <c r="I51" s="293"/>
      <c r="J51" s="293"/>
      <c r="K51" s="293"/>
      <c r="L51" s="635"/>
      <c r="M51" s="103"/>
    </row>
    <row r="52" spans="1:15" s="136" customFormat="1" ht="30" customHeight="1" x14ac:dyDescent="0.35">
      <c r="A52" s="292" t="s">
        <v>658</v>
      </c>
      <c r="B52" s="293"/>
      <c r="C52" s="293"/>
      <c r="D52" s="293"/>
      <c r="E52" s="293"/>
      <c r="F52" s="293"/>
      <c r="G52" s="293"/>
      <c r="H52" s="293"/>
      <c r="I52" s="293"/>
      <c r="J52" s="293"/>
      <c r="K52" s="293"/>
      <c r="L52" s="635"/>
      <c r="M52" s="103"/>
      <c r="O52" s="175"/>
    </row>
    <row r="53" spans="1:15" s="136" customFormat="1" ht="30" customHeight="1" x14ac:dyDescent="0.2">
      <c r="A53" s="292" t="s">
        <v>262</v>
      </c>
      <c r="B53" s="293"/>
      <c r="C53" s="293"/>
      <c r="D53" s="293"/>
      <c r="E53" s="293"/>
      <c r="F53" s="293"/>
      <c r="G53" s="293"/>
      <c r="H53" s="293"/>
      <c r="I53" s="293"/>
      <c r="J53" s="293"/>
      <c r="K53" s="293"/>
      <c r="L53" s="635"/>
      <c r="M53" s="103"/>
    </row>
    <row r="54" spans="1:15" s="136" customFormat="1" ht="30" customHeight="1" x14ac:dyDescent="0.2">
      <c r="A54" s="292" t="s">
        <v>263</v>
      </c>
      <c r="B54" s="293"/>
      <c r="C54" s="293"/>
      <c r="D54" s="293"/>
      <c r="E54" s="293"/>
      <c r="F54" s="293"/>
      <c r="G54" s="293"/>
      <c r="H54" s="293"/>
      <c r="I54" s="293"/>
      <c r="J54" s="293"/>
      <c r="K54" s="293"/>
      <c r="L54" s="635"/>
      <c r="M54" s="103"/>
    </row>
    <row r="55" spans="1:15" s="136" customFormat="1" ht="30" customHeight="1" x14ac:dyDescent="0.2">
      <c r="A55" s="213" t="s">
        <v>202</v>
      </c>
      <c r="B55" s="214"/>
      <c r="C55" s="214"/>
      <c r="D55" s="214"/>
      <c r="E55" s="214"/>
      <c r="F55" s="214"/>
      <c r="G55" s="214"/>
      <c r="H55" s="214"/>
      <c r="I55" s="214"/>
      <c r="J55" s="214"/>
      <c r="K55" s="214"/>
      <c r="L55" s="214"/>
      <c r="M55" s="215"/>
    </row>
    <row r="56" spans="1:15" s="136" customFormat="1" ht="30" customHeight="1" x14ac:dyDescent="0.2">
      <c r="A56" s="213" t="s">
        <v>202</v>
      </c>
      <c r="B56" s="214"/>
      <c r="C56" s="214"/>
      <c r="D56" s="214"/>
      <c r="E56" s="214"/>
      <c r="F56" s="214"/>
      <c r="G56" s="214"/>
      <c r="H56" s="214"/>
      <c r="I56" s="214"/>
      <c r="J56" s="214"/>
      <c r="K56" s="214"/>
      <c r="L56" s="214"/>
      <c r="M56" s="215"/>
    </row>
    <row r="57" spans="1:15" ht="30" customHeight="1" x14ac:dyDescent="0.2">
      <c r="A57" s="476" t="s">
        <v>604</v>
      </c>
      <c r="B57" s="658"/>
      <c r="C57" s="659"/>
      <c r="D57" s="659"/>
      <c r="E57" s="419"/>
      <c r="F57" s="419"/>
      <c r="G57" s="419"/>
      <c r="H57" s="419"/>
      <c r="I57" s="419"/>
      <c r="J57" s="419"/>
      <c r="K57" s="419"/>
      <c r="L57" s="419"/>
      <c r="M57" s="249"/>
    </row>
    <row r="58" spans="1:15" ht="30" customHeight="1" x14ac:dyDescent="0.2">
      <c r="A58" s="637"/>
      <c r="B58" s="638"/>
      <c r="C58" s="638"/>
      <c r="D58" s="638"/>
      <c r="E58" s="638"/>
      <c r="F58" s="638"/>
      <c r="G58" s="638"/>
      <c r="H58" s="638"/>
      <c r="I58" s="638"/>
      <c r="J58" s="638"/>
      <c r="K58" s="638"/>
      <c r="L58" s="638"/>
      <c r="M58" s="639"/>
    </row>
    <row r="59" spans="1:15" ht="30" customHeight="1" x14ac:dyDescent="0.2">
      <c r="A59" s="640"/>
      <c r="B59" s="641"/>
      <c r="C59" s="641"/>
      <c r="D59" s="641"/>
      <c r="E59" s="641"/>
      <c r="F59" s="641"/>
      <c r="G59" s="641"/>
      <c r="H59" s="641"/>
      <c r="I59" s="641"/>
      <c r="J59" s="641"/>
      <c r="K59" s="641"/>
      <c r="L59" s="641"/>
      <c r="M59" s="642"/>
    </row>
    <row r="60" spans="1:15" ht="30" customHeight="1" x14ac:dyDescent="0.2">
      <c r="A60" s="640"/>
      <c r="B60" s="641"/>
      <c r="C60" s="641"/>
      <c r="D60" s="641"/>
      <c r="E60" s="641"/>
      <c r="F60" s="641"/>
      <c r="G60" s="641"/>
      <c r="H60" s="641"/>
      <c r="I60" s="641"/>
      <c r="J60" s="641"/>
      <c r="K60" s="641"/>
      <c r="L60" s="641"/>
      <c r="M60" s="642"/>
    </row>
    <row r="61" spans="1:15" ht="30" customHeight="1" x14ac:dyDescent="0.2">
      <c r="A61" s="640"/>
      <c r="B61" s="641"/>
      <c r="C61" s="641"/>
      <c r="D61" s="641"/>
      <c r="E61" s="641"/>
      <c r="F61" s="641"/>
      <c r="G61" s="641"/>
      <c r="H61" s="641"/>
      <c r="I61" s="641"/>
      <c r="J61" s="641"/>
      <c r="K61" s="641"/>
      <c r="L61" s="641"/>
      <c r="M61" s="642"/>
    </row>
    <row r="62" spans="1:15" ht="30" customHeight="1" x14ac:dyDescent="0.2">
      <c r="A62" s="640"/>
      <c r="B62" s="641"/>
      <c r="C62" s="641"/>
      <c r="D62" s="641"/>
      <c r="E62" s="641"/>
      <c r="F62" s="641"/>
      <c r="G62" s="641"/>
      <c r="H62" s="641"/>
      <c r="I62" s="641"/>
      <c r="J62" s="641"/>
      <c r="K62" s="641"/>
      <c r="L62" s="641"/>
      <c r="M62" s="642"/>
    </row>
    <row r="63" spans="1:15" ht="30" customHeight="1" x14ac:dyDescent="0.2">
      <c r="A63" s="643"/>
      <c r="B63" s="644"/>
      <c r="C63" s="644"/>
      <c r="D63" s="644"/>
      <c r="E63" s="644"/>
      <c r="F63" s="644"/>
      <c r="G63" s="644"/>
      <c r="H63" s="644"/>
      <c r="I63" s="644"/>
      <c r="J63" s="644"/>
      <c r="K63" s="644"/>
      <c r="L63" s="644"/>
      <c r="M63" s="645"/>
    </row>
    <row r="64" spans="1:15" ht="30" customHeight="1" x14ac:dyDescent="0.35">
      <c r="A64" s="292" t="s">
        <v>41</v>
      </c>
      <c r="B64" s="293"/>
      <c r="C64" s="360"/>
      <c r="D64" s="360"/>
      <c r="E64" s="360"/>
      <c r="F64" s="360"/>
      <c r="G64" s="360"/>
      <c r="H64" s="360"/>
      <c r="I64" s="360"/>
      <c r="J64" s="360"/>
      <c r="K64" s="360"/>
      <c r="L64" s="360"/>
      <c r="M64" s="361"/>
    </row>
    <row r="65" spans="1:13" ht="30" customHeight="1" x14ac:dyDescent="0.2">
      <c r="A65" s="260" t="s">
        <v>594</v>
      </c>
      <c r="B65" s="260"/>
      <c r="C65" s="260"/>
      <c r="D65" s="260"/>
      <c r="E65" s="260"/>
      <c r="F65" s="260"/>
      <c r="G65" s="260"/>
      <c r="H65" s="260"/>
      <c r="I65" s="260"/>
      <c r="J65" s="260"/>
      <c r="K65" s="260"/>
      <c r="L65" s="260"/>
      <c r="M65" s="260"/>
    </row>
    <row r="66" spans="1:13" ht="30" customHeight="1" x14ac:dyDescent="0.2">
      <c r="A66" s="197" t="s">
        <v>9</v>
      </c>
      <c r="B66" s="246"/>
      <c r="C66" s="198"/>
      <c r="D66" s="197" t="s">
        <v>10</v>
      </c>
      <c r="E66" s="246"/>
      <c r="F66" s="198"/>
      <c r="G66" s="197" t="s">
        <v>11</v>
      </c>
      <c r="H66" s="246"/>
      <c r="I66" s="246"/>
      <c r="J66" s="198"/>
      <c r="K66" s="197"/>
      <c r="L66" s="246"/>
      <c r="M66" s="198"/>
    </row>
    <row r="67" spans="1:13" ht="180" customHeight="1" x14ac:dyDescent="0.2">
      <c r="A67" s="33">
        <v>1</v>
      </c>
      <c r="B67" s="334"/>
      <c r="C67" s="338"/>
      <c r="D67" s="57">
        <v>1</v>
      </c>
      <c r="E67" s="334"/>
      <c r="F67" s="338"/>
      <c r="G67" s="33">
        <v>1</v>
      </c>
      <c r="H67" s="559"/>
      <c r="I67" s="559"/>
      <c r="J67" s="517"/>
      <c r="K67" s="381"/>
      <c r="L67" s="382"/>
      <c r="M67" s="383"/>
    </row>
    <row r="68" spans="1:13" ht="180" customHeight="1" x14ac:dyDescent="0.2">
      <c r="A68" s="106">
        <v>2</v>
      </c>
      <c r="B68" s="661"/>
      <c r="C68" s="662"/>
      <c r="D68" s="64">
        <v>2</v>
      </c>
      <c r="E68" s="334"/>
      <c r="F68" s="338"/>
      <c r="G68" s="106">
        <v>2</v>
      </c>
      <c r="H68" s="722"/>
      <c r="I68" s="722"/>
      <c r="J68" s="723"/>
      <c r="K68" s="725"/>
      <c r="L68" s="726"/>
      <c r="M68" s="727"/>
    </row>
    <row r="69" spans="1:13" ht="30" customHeight="1" x14ac:dyDescent="0.35">
      <c r="A69" s="216" t="s">
        <v>218</v>
      </c>
      <c r="B69" s="216"/>
      <c r="C69" s="217"/>
      <c r="D69" s="217"/>
      <c r="E69" s="217"/>
      <c r="F69" s="217"/>
      <c r="G69" s="217"/>
      <c r="H69" s="217"/>
      <c r="I69" s="217"/>
      <c r="J69" s="217"/>
      <c r="K69" s="217"/>
      <c r="L69" s="217"/>
      <c r="M69" s="217"/>
    </row>
    <row r="70" spans="1:13" ht="30" customHeight="1" x14ac:dyDescent="0.35">
      <c r="A70" s="331" t="s">
        <v>36</v>
      </c>
      <c r="B70" s="331"/>
      <c r="C70" s="332"/>
      <c r="D70" s="332"/>
      <c r="E70" s="332"/>
      <c r="F70" s="332"/>
      <c r="G70" s="332"/>
      <c r="H70" s="332"/>
      <c r="I70" s="332"/>
      <c r="J70" s="332"/>
      <c r="K70" s="332"/>
      <c r="L70" s="332"/>
      <c r="M70" s="332"/>
    </row>
    <row r="71" spans="1:13" ht="14.25" customHeight="1" x14ac:dyDescent="0.2"/>
    <row r="72" spans="1:13" ht="14.25" customHeight="1" x14ac:dyDescent="0.2"/>
  </sheetData>
  <mergeCells count="119">
    <mergeCell ref="A70:M70"/>
    <mergeCell ref="B67:C67"/>
    <mergeCell ref="E67:F67"/>
    <mergeCell ref="H67:J67"/>
    <mergeCell ref="A52:L52"/>
    <mergeCell ref="A53:L53"/>
    <mergeCell ref="A57:M57"/>
    <mergeCell ref="A58:M63"/>
    <mergeCell ref="A64:M64"/>
    <mergeCell ref="A65:M65"/>
    <mergeCell ref="A66:C66"/>
    <mergeCell ref="D66:F66"/>
    <mergeCell ref="G66:J66"/>
    <mergeCell ref="K66:M66"/>
    <mergeCell ref="K67:M67"/>
    <mergeCell ref="K68:M68"/>
    <mergeCell ref="A49:H49"/>
    <mergeCell ref="I49:J49"/>
    <mergeCell ref="K49:M49"/>
    <mergeCell ref="A54:L54"/>
    <mergeCell ref="A69:M69"/>
    <mergeCell ref="A45:L45"/>
    <mergeCell ref="A46:L46"/>
    <mergeCell ref="A47:L47"/>
    <mergeCell ref="A48:M48"/>
    <mergeCell ref="B68:C68"/>
    <mergeCell ref="E68:F68"/>
    <mergeCell ref="H68:J68"/>
    <mergeCell ref="A50:L50"/>
    <mergeCell ref="A51:L51"/>
    <mergeCell ref="A55:M55"/>
    <mergeCell ref="A56:M56"/>
    <mergeCell ref="A43:L43"/>
    <mergeCell ref="A44:L44"/>
    <mergeCell ref="A36:M36"/>
    <mergeCell ref="A38:M38"/>
    <mergeCell ref="A39:L39"/>
    <mergeCell ref="A40:L40"/>
    <mergeCell ref="A41:L41"/>
    <mergeCell ref="A37:J37"/>
    <mergeCell ref="K37:L37"/>
    <mergeCell ref="A42:L42"/>
    <mergeCell ref="A30:B30"/>
    <mergeCell ref="D30:E30"/>
    <mergeCell ref="G30:H30"/>
    <mergeCell ref="A31:B31"/>
    <mergeCell ref="D31:E31"/>
    <mergeCell ref="G31:H31"/>
    <mergeCell ref="A33:M33"/>
    <mergeCell ref="A34:M34"/>
    <mergeCell ref="A35:M35"/>
    <mergeCell ref="A32:B32"/>
    <mergeCell ref="D32:E32"/>
    <mergeCell ref="G32:H32"/>
    <mergeCell ref="A28:B28"/>
    <mergeCell ref="D28:E28"/>
    <mergeCell ref="G28:H28"/>
    <mergeCell ref="A29:B29"/>
    <mergeCell ref="D29:E29"/>
    <mergeCell ref="G29:H29"/>
    <mergeCell ref="A26:B26"/>
    <mergeCell ref="D26:E26"/>
    <mergeCell ref="G26:H26"/>
    <mergeCell ref="A27:B27"/>
    <mergeCell ref="D27:E27"/>
    <mergeCell ref="G27:H27"/>
    <mergeCell ref="A24:M24"/>
    <mergeCell ref="A25:B25"/>
    <mergeCell ref="D25:E25"/>
    <mergeCell ref="G25:H25"/>
    <mergeCell ref="A20:C21"/>
    <mergeCell ref="E20:H20"/>
    <mergeCell ref="I20:M20"/>
    <mergeCell ref="E21:H21"/>
    <mergeCell ref="I21:M21"/>
    <mergeCell ref="A22:C23"/>
    <mergeCell ref="E22:H22"/>
    <mergeCell ref="I22:M22"/>
    <mergeCell ref="E23:H23"/>
    <mergeCell ref="I23:M23"/>
    <mergeCell ref="A17:C17"/>
    <mergeCell ref="D17:H17"/>
    <mergeCell ref="I17:M17"/>
    <mergeCell ref="A18:C19"/>
    <mergeCell ref="E18:H18"/>
    <mergeCell ref="I18:M18"/>
    <mergeCell ref="E19:H19"/>
    <mergeCell ref="I19:M19"/>
    <mergeCell ref="A14:C14"/>
    <mergeCell ref="D14:M14"/>
    <mergeCell ref="A15:C15"/>
    <mergeCell ref="D15:M15"/>
    <mergeCell ref="A16:C16"/>
    <mergeCell ref="D16:M16"/>
    <mergeCell ref="A12:M12"/>
    <mergeCell ref="A13:C13"/>
    <mergeCell ref="D13:M13"/>
    <mergeCell ref="A8:C8"/>
    <mergeCell ref="D8:F8"/>
    <mergeCell ref="G8:M8"/>
    <mergeCell ref="A9:M9"/>
    <mergeCell ref="A10:C10"/>
    <mergeCell ref="D10:F10"/>
    <mergeCell ref="G10:J10"/>
    <mergeCell ref="K10:L10"/>
    <mergeCell ref="K11:L11"/>
    <mergeCell ref="A2:M2"/>
    <mergeCell ref="A3:C4"/>
    <mergeCell ref="D3:J5"/>
    <mergeCell ref="A5:B5"/>
    <mergeCell ref="A6:M6"/>
    <mergeCell ref="A7:C7"/>
    <mergeCell ref="D7:M7"/>
    <mergeCell ref="A11:C11"/>
    <mergeCell ref="D11:F11"/>
    <mergeCell ref="G11:J11"/>
    <mergeCell ref="K3:L3"/>
    <mergeCell ref="K4:L4"/>
    <mergeCell ref="K5:L5"/>
  </mergeCells>
  <dataValidations count="1">
    <dataValidation allowBlank="1" showInputMessage="1" showErrorMessage="1" prompt="Nazwa wskazana w Umowie z Wykonwcą" sqref="D7:M7" xr:uid="{00000000-0002-0000-1500-000000000000}"/>
  </dataValidations>
  <printOptions horizontalCentered="1"/>
  <pageMargins left="0.31496062992125984" right="0.31496062992125984" top="0.35433070866141736" bottom="0.35433070866141736" header="0.31496062992125984" footer="0.31496062992125984"/>
  <pageSetup paperSize="9" scale="31" orientation="portrait" horizontalDpi="200" verticalDpi="200" r:id="rId1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xr:uid="{00000000-0002-0000-1500-000001000000}">
          <x14:formula1>
            <xm:f>'lista rozwijana'!$H$2:$H$4</xm:f>
          </x14:formula1>
          <xm:sqref>M39:M47 M50:M54</xm:sqref>
        </x14:dataValidation>
        <x14:dataValidation type="list" allowBlank="1" showInputMessage="1" xr:uid="{00000000-0002-0000-1500-000002000000}">
          <x14:formula1>
            <xm:f>SŁOWNIKI!$E$2:$E$3</xm:f>
          </x14:formula1>
          <xm:sqref>L26:L32</xm:sqref>
        </x14:dataValidation>
        <x14:dataValidation type="list" allowBlank="1" showInputMessage="1" xr:uid="{00000000-0002-0000-1500-000003000000}">
          <x14:formula1>
            <xm:f>SŁOWNIKI!$F$2:$F$30</xm:f>
          </x14:formula1>
          <xm:sqref>M26:M32</xm:sqref>
        </x14:dataValidation>
        <x14:dataValidation type="list" allowBlank="1" showInputMessage="1" showErrorMessage="1" xr:uid="{00000000-0002-0000-1500-000004000000}">
          <x14:formula1>
            <xm:f>METRYCZKA!$C$17:$C$42</xm:f>
          </x14:formula1>
          <xm:sqref>I18:M23</xm:sqref>
        </x14:dataValidation>
        <x14:dataValidation type="list" allowBlank="1" showInputMessage="1" xr:uid="{00000000-0002-0000-1500-000005000000}">
          <x14:formula1>
            <xm:f>SŁOWNIKI!$B$2:$B$9</xm:f>
          </x14:formula1>
          <xm:sqref>A26:B32</xm:sqref>
        </x14:dataValidation>
        <x14:dataValidation type="list" allowBlank="1" showInputMessage="1" xr:uid="{00000000-0002-0000-1500-000006000000}">
          <x14:formula1>
            <xm:f>SŁOWNIKI!$C$2:$C$16</xm:f>
          </x14:formula1>
          <xm:sqref>F26:F32</xm:sqref>
        </x14:dataValidation>
        <x14:dataValidation type="list" allowBlank="1" showInputMessage="1" xr:uid="{00000000-0002-0000-1500-000007000000}">
          <x14:formula1>
            <xm:f>SŁOWNIKI!$D$2:$D$36</xm:f>
          </x14:formula1>
          <xm:sqref>G26:H32</xm:sqref>
        </x14:dataValidation>
      </x14:dataValidations>
    </ext>
  </extLst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tabColor theme="0"/>
  </sheetPr>
  <dimension ref="A1:O78"/>
  <sheetViews>
    <sheetView view="pageBreakPreview" zoomScale="70" zoomScaleNormal="60" zoomScaleSheetLayoutView="70" workbookViewId="0">
      <pane ySplit="1" topLeftCell="A2" activePane="bottomLeft" state="frozen"/>
      <selection pane="bottomLeft" activeCell="A3" sqref="A3:C4"/>
    </sheetView>
  </sheetViews>
  <sheetFormatPr defaultColWidth="9.140625" defaultRowHeight="14.25" outlineLevelRow="1" x14ac:dyDescent="0.2"/>
  <cols>
    <col min="1" max="1" width="5.7109375" style="35" customWidth="1"/>
    <col min="2" max="2" width="25.7109375" style="35" customWidth="1"/>
    <col min="3" max="3" width="30.7109375" style="35" customWidth="1"/>
    <col min="4" max="4" width="5.7109375" style="35" customWidth="1"/>
    <col min="5" max="5" width="25.7109375" style="35" customWidth="1"/>
    <col min="6" max="6" width="30.7109375" style="35" customWidth="1"/>
    <col min="7" max="7" width="5.7109375" style="35" customWidth="1"/>
    <col min="8" max="8" width="25.7109375" style="35" customWidth="1"/>
    <col min="9" max="10" width="15.7109375" style="35" customWidth="1"/>
    <col min="11" max="12" width="18.7109375" style="35" customWidth="1"/>
    <col min="13" max="13" width="24.7109375" style="35" customWidth="1"/>
    <col min="14" max="18" width="9.140625" style="35"/>
    <col min="19" max="19" width="10.7109375" style="35" customWidth="1"/>
    <col min="20" max="16384" width="9.140625" style="35"/>
  </cols>
  <sheetData>
    <row r="1" spans="1:13" ht="0.95" customHeight="1" x14ac:dyDescent="0.2"/>
    <row r="2" spans="1:13" ht="90" customHeight="1" x14ac:dyDescent="0.2">
      <c r="A2" s="337"/>
      <c r="B2" s="337"/>
      <c r="C2" s="337"/>
      <c r="D2" s="337"/>
      <c r="E2" s="337"/>
      <c r="F2" s="337"/>
      <c r="G2" s="337"/>
      <c r="H2" s="337"/>
      <c r="I2" s="337"/>
      <c r="J2" s="337"/>
      <c r="K2" s="337"/>
      <c r="L2" s="337"/>
      <c r="M2" s="337"/>
    </row>
    <row r="3" spans="1:13" ht="30" customHeight="1" x14ac:dyDescent="0.2">
      <c r="A3" s="278"/>
      <c r="B3" s="278"/>
      <c r="C3" s="278"/>
      <c r="D3" s="423" t="s">
        <v>267</v>
      </c>
      <c r="E3" s="649"/>
      <c r="F3" s="649"/>
      <c r="G3" s="649"/>
      <c r="H3" s="649"/>
      <c r="I3" s="649"/>
      <c r="J3" s="424"/>
      <c r="K3" s="271" t="s">
        <v>185</v>
      </c>
      <c r="L3" s="271"/>
      <c r="M3" s="15" t="s">
        <v>3</v>
      </c>
    </row>
    <row r="4" spans="1:13" ht="30" customHeight="1" x14ac:dyDescent="0.2">
      <c r="A4" s="278"/>
      <c r="B4" s="278"/>
      <c r="C4" s="278"/>
      <c r="D4" s="650"/>
      <c r="E4" s="651"/>
      <c r="F4" s="651"/>
      <c r="G4" s="651"/>
      <c r="H4" s="651"/>
      <c r="I4" s="651"/>
      <c r="J4" s="425"/>
      <c r="K4" s="271" t="s">
        <v>25</v>
      </c>
      <c r="L4" s="271"/>
      <c r="M4" s="15" t="s">
        <v>2</v>
      </c>
    </row>
    <row r="5" spans="1:13" ht="30" customHeight="1" x14ac:dyDescent="0.2">
      <c r="A5" s="279" t="s">
        <v>0</v>
      </c>
      <c r="B5" s="275"/>
      <c r="C5" s="17" t="s">
        <v>1</v>
      </c>
      <c r="D5" s="652"/>
      <c r="E5" s="653"/>
      <c r="F5" s="653"/>
      <c r="G5" s="653"/>
      <c r="H5" s="653"/>
      <c r="I5" s="653"/>
      <c r="J5" s="426"/>
      <c r="K5" s="271" t="s">
        <v>186</v>
      </c>
      <c r="L5" s="271"/>
      <c r="M5" s="133"/>
    </row>
    <row r="6" spans="1:13" ht="30" customHeight="1" x14ac:dyDescent="0.2">
      <c r="A6" s="260" t="s">
        <v>586</v>
      </c>
      <c r="B6" s="260"/>
      <c r="C6" s="260"/>
      <c r="D6" s="260"/>
      <c r="E6" s="260"/>
      <c r="F6" s="260"/>
      <c r="G6" s="260"/>
      <c r="H6" s="260"/>
      <c r="I6" s="260"/>
      <c r="J6" s="260"/>
      <c r="K6" s="260"/>
      <c r="L6" s="260"/>
      <c r="M6" s="260"/>
    </row>
    <row r="7" spans="1:13" ht="60" customHeight="1" x14ac:dyDescent="0.35">
      <c r="A7" s="230" t="s">
        <v>4</v>
      </c>
      <c r="B7" s="230"/>
      <c r="C7" s="230"/>
      <c r="D7" s="357" t="str">
        <f>IF(METRYCZKA!$B$6="","",METRYCZKA!$B$6)</f>
        <v>TEST TEST TEST</v>
      </c>
      <c r="E7" s="647"/>
      <c r="F7" s="647"/>
      <c r="G7" s="647"/>
      <c r="H7" s="647"/>
      <c r="I7" s="647"/>
      <c r="J7" s="647"/>
      <c r="K7" s="647"/>
      <c r="L7" s="647"/>
      <c r="M7" s="648"/>
    </row>
    <row r="8" spans="1:13" ht="30" customHeight="1" x14ac:dyDescent="0.35">
      <c r="A8" s="230" t="s">
        <v>5</v>
      </c>
      <c r="B8" s="230"/>
      <c r="C8" s="230"/>
      <c r="D8" s="197" t="str">
        <f>IF(METRYCZKA!$B$7="","",METRYCZKA!$B$7)</f>
        <v>TEST TEST TEST</v>
      </c>
      <c r="E8" s="414"/>
      <c r="F8" s="414"/>
      <c r="G8" s="360"/>
      <c r="H8" s="360"/>
      <c r="I8" s="360"/>
      <c r="J8" s="360"/>
      <c r="K8" s="360"/>
      <c r="L8" s="360"/>
      <c r="M8" s="361"/>
    </row>
    <row r="9" spans="1:13" ht="30" customHeight="1" x14ac:dyDescent="0.2">
      <c r="A9" s="260" t="s">
        <v>587</v>
      </c>
      <c r="B9" s="260"/>
      <c r="C9" s="260"/>
      <c r="D9" s="260"/>
      <c r="E9" s="260"/>
      <c r="F9" s="260"/>
      <c r="G9" s="260"/>
      <c r="H9" s="260"/>
      <c r="I9" s="260"/>
      <c r="J9" s="260"/>
      <c r="K9" s="260"/>
      <c r="L9" s="260"/>
      <c r="M9" s="260"/>
    </row>
    <row r="10" spans="1:13" ht="30" customHeight="1" x14ac:dyDescent="0.35">
      <c r="A10" s="230" t="s">
        <v>6</v>
      </c>
      <c r="B10" s="230"/>
      <c r="C10" s="230"/>
      <c r="D10" s="197" t="str">
        <f>IF(METRYCZKA!$B$9="","",METRYCZKA!$B$9)</f>
        <v>TEST TEST TEST</v>
      </c>
      <c r="E10" s="246"/>
      <c r="F10" s="246"/>
      <c r="G10" s="360"/>
      <c r="H10" s="360"/>
      <c r="I10" s="360"/>
      <c r="J10" s="361"/>
      <c r="K10" s="197" t="s">
        <v>184</v>
      </c>
      <c r="L10" s="198"/>
      <c r="M10" s="13" t="str">
        <f>IF(METRYCZKA!$D$9="","",METRYCZKA!$D$9)</f>
        <v>własne</v>
      </c>
    </row>
    <row r="11" spans="1:13" ht="30" customHeight="1" x14ac:dyDescent="0.35">
      <c r="A11" s="230" t="s">
        <v>7</v>
      </c>
      <c r="B11" s="230"/>
      <c r="C11" s="230"/>
      <c r="D11" s="274" t="str">
        <f>IF(METRYCZKA!$B$10="","",METRYCZKA!$B$10)</f>
        <v>TEST TEST TEST</v>
      </c>
      <c r="E11" s="362"/>
      <c r="F11" s="362"/>
      <c r="G11" s="360"/>
      <c r="H11" s="360"/>
      <c r="I11" s="360"/>
      <c r="J11" s="361"/>
      <c r="K11" s="197" t="s">
        <v>8</v>
      </c>
      <c r="L11" s="198"/>
      <c r="M11" s="13" t="str">
        <f>IF(METRYCZKA!$D$10="","",METRYCZKA!$D$10)</f>
        <v>TEST</v>
      </c>
    </row>
    <row r="12" spans="1:13" ht="30" customHeight="1" x14ac:dyDescent="0.2">
      <c r="A12" s="260" t="s">
        <v>588</v>
      </c>
      <c r="B12" s="260"/>
      <c r="C12" s="260"/>
      <c r="D12" s="260"/>
      <c r="E12" s="260"/>
      <c r="F12" s="260"/>
      <c r="G12" s="260"/>
      <c r="H12" s="260"/>
      <c r="I12" s="260"/>
      <c r="J12" s="260"/>
      <c r="K12" s="260"/>
      <c r="L12" s="260"/>
      <c r="M12" s="260"/>
    </row>
    <row r="13" spans="1:13" ht="30" customHeight="1" x14ac:dyDescent="0.2">
      <c r="A13" s="230" t="s">
        <v>9</v>
      </c>
      <c r="B13" s="230"/>
      <c r="C13" s="230"/>
      <c r="D13" s="346" t="str">
        <f>IF(METRYCZKA!$B$12="","",METRYCZKA!$B$12)</f>
        <v>TEST TEST TEST</v>
      </c>
      <c r="E13" s="228"/>
      <c r="F13" s="228"/>
      <c r="G13" s="228"/>
      <c r="H13" s="228"/>
      <c r="I13" s="228"/>
      <c r="J13" s="228"/>
      <c r="K13" s="228"/>
      <c r="L13" s="228"/>
      <c r="M13" s="229"/>
    </row>
    <row r="14" spans="1:13" ht="60" customHeight="1" x14ac:dyDescent="0.2">
      <c r="A14" s="230" t="s">
        <v>10</v>
      </c>
      <c r="B14" s="230"/>
      <c r="C14" s="230"/>
      <c r="D14" s="346" t="str">
        <f>IF(METRYCZKA!$B$13="","",METRYCZKA!$B$13)</f>
        <v>TEST TEST TEST</v>
      </c>
      <c r="E14" s="228"/>
      <c r="F14" s="228"/>
      <c r="G14" s="228"/>
      <c r="H14" s="228"/>
      <c r="I14" s="228"/>
      <c r="J14" s="228"/>
      <c r="K14" s="228"/>
      <c r="L14" s="228"/>
      <c r="M14" s="229"/>
    </row>
    <row r="15" spans="1:13" ht="30" hidden="1" customHeight="1" outlineLevel="1" x14ac:dyDescent="0.2">
      <c r="A15" s="230" t="s">
        <v>11</v>
      </c>
      <c r="B15" s="230"/>
      <c r="C15" s="230"/>
      <c r="D15" s="346" t="str">
        <f>IF(METRYCZKA!$B$14="","",METRYCZKA!$B$14)</f>
        <v>TEST TEST TEST</v>
      </c>
      <c r="E15" s="228"/>
      <c r="F15" s="228"/>
      <c r="G15" s="228"/>
      <c r="H15" s="228"/>
      <c r="I15" s="228"/>
      <c r="J15" s="228"/>
      <c r="K15" s="228"/>
      <c r="L15" s="228"/>
      <c r="M15" s="229"/>
    </row>
    <row r="16" spans="1:13" ht="30" hidden="1" customHeight="1" outlineLevel="1" x14ac:dyDescent="0.2">
      <c r="A16" s="387" t="s">
        <v>12</v>
      </c>
      <c r="B16" s="387"/>
      <c r="C16" s="387"/>
      <c r="D16" s="346" t="str">
        <f>IF(METRYCZKA!$B$15="","",METRYCZKA!$B$15)</f>
        <v>TEST TEST TEST</v>
      </c>
      <c r="E16" s="228"/>
      <c r="F16" s="228"/>
      <c r="G16" s="228"/>
      <c r="H16" s="228"/>
      <c r="I16" s="228"/>
      <c r="J16" s="228"/>
      <c r="K16" s="228"/>
      <c r="L16" s="228"/>
      <c r="M16" s="229"/>
    </row>
    <row r="17" spans="1:15" ht="30" customHeight="1" collapsed="1" x14ac:dyDescent="0.2">
      <c r="A17" s="366" t="s">
        <v>589</v>
      </c>
      <c r="B17" s="366"/>
      <c r="C17" s="366"/>
      <c r="D17" s="408" t="s">
        <v>24</v>
      </c>
      <c r="E17" s="409"/>
      <c r="F17" s="409"/>
      <c r="G17" s="409"/>
      <c r="H17" s="410"/>
      <c r="I17" s="420" t="s">
        <v>194</v>
      </c>
      <c r="J17" s="421"/>
      <c r="K17" s="421"/>
      <c r="L17" s="421"/>
      <c r="M17" s="422"/>
    </row>
    <row r="18" spans="1:15" ht="30" customHeight="1" x14ac:dyDescent="0.2">
      <c r="A18" s="402" t="s">
        <v>9</v>
      </c>
      <c r="B18" s="419"/>
      <c r="C18" s="249"/>
      <c r="D18" s="103">
        <v>1</v>
      </c>
      <c r="E18" s="411" t="str">
        <f>IF(I18="","",INDEX(METRYCZKA!$B$17:$C$42,MATCH($I18,METRYCZKA!$C$17:$C$42,0),1))</f>
        <v>TEST TEST 1</v>
      </c>
      <c r="F18" s="412"/>
      <c r="G18" s="412"/>
      <c r="H18" s="413"/>
      <c r="I18" s="646" t="s">
        <v>209</v>
      </c>
      <c r="J18" s="718"/>
      <c r="K18" s="718"/>
      <c r="L18" s="718"/>
      <c r="M18" s="719"/>
    </row>
    <row r="19" spans="1:15" ht="30" customHeight="1" x14ac:dyDescent="0.2">
      <c r="A19" s="733"/>
      <c r="B19" s="514"/>
      <c r="C19" s="252"/>
      <c r="D19" s="103">
        <v>2</v>
      </c>
      <c r="E19" s="411" t="str">
        <f>IF(I19="","",INDEX(METRYCZKA!$B$17:$C$42,MATCH($I19,METRYCZKA!$C$17:$C$42,0),1))</f>
        <v>TEST TEST 2</v>
      </c>
      <c r="F19" s="412"/>
      <c r="G19" s="412"/>
      <c r="H19" s="413"/>
      <c r="I19" s="646" t="s">
        <v>709</v>
      </c>
      <c r="J19" s="718"/>
      <c r="K19" s="718"/>
      <c r="L19" s="718"/>
      <c r="M19" s="719"/>
    </row>
    <row r="20" spans="1:15" ht="30" customHeight="1" x14ac:dyDescent="0.2">
      <c r="A20" s="253"/>
      <c r="B20" s="254"/>
      <c r="C20" s="255"/>
      <c r="D20" s="103">
        <v>3</v>
      </c>
      <c r="E20" s="411" t="str">
        <f>IF(I20="","",INDEX(METRYCZKA!$B$17:$C$42,MATCH($I20,METRYCZKA!$C$17:$C$42,0),1))</f>
        <v>TEST TEST 10</v>
      </c>
      <c r="F20" s="412"/>
      <c r="G20" s="412"/>
      <c r="H20" s="413"/>
      <c r="I20" s="646" t="s">
        <v>40</v>
      </c>
      <c r="J20" s="718"/>
      <c r="K20" s="718"/>
      <c r="L20" s="718"/>
      <c r="M20" s="719"/>
    </row>
    <row r="21" spans="1:15" ht="30" customHeight="1" x14ac:dyDescent="0.2">
      <c r="A21" s="402" t="s">
        <v>10</v>
      </c>
      <c r="B21" s="419"/>
      <c r="C21" s="249"/>
      <c r="D21" s="103">
        <v>1</v>
      </c>
      <c r="E21" s="411" t="str">
        <f>IF(I21="","",INDEX(METRYCZKA!$B$17:$C$42,MATCH($I21,METRYCZKA!$C$17:$C$42,0),1))</f>
        <v>TEST TEST 12</v>
      </c>
      <c r="F21" s="412"/>
      <c r="G21" s="412"/>
      <c r="H21" s="413"/>
      <c r="I21" s="646" t="s">
        <v>311</v>
      </c>
      <c r="J21" s="718"/>
      <c r="K21" s="718"/>
      <c r="L21" s="718"/>
      <c r="M21" s="719"/>
    </row>
    <row r="22" spans="1:15" ht="30" customHeight="1" x14ac:dyDescent="0.2">
      <c r="A22" s="253"/>
      <c r="B22" s="254"/>
      <c r="C22" s="255"/>
      <c r="D22" s="103">
        <v>2</v>
      </c>
      <c r="E22" s="411" t="str">
        <f>IF(I22="","",INDEX(METRYCZKA!$B$17:$C$42,MATCH($I22,METRYCZKA!$C$17:$C$42,0),1))</f>
        <v>TEST TEST 21</v>
      </c>
      <c r="F22" s="412"/>
      <c r="G22" s="412"/>
      <c r="H22" s="413"/>
      <c r="I22" s="646" t="s">
        <v>268</v>
      </c>
      <c r="J22" s="718"/>
      <c r="K22" s="718"/>
      <c r="L22" s="718"/>
      <c r="M22" s="719"/>
    </row>
    <row r="23" spans="1:15" ht="30" hidden="1" customHeight="1" outlineLevel="1" x14ac:dyDescent="0.2">
      <c r="A23" s="402" t="s">
        <v>11</v>
      </c>
      <c r="B23" s="419"/>
      <c r="C23" s="249"/>
      <c r="D23" s="103">
        <v>1</v>
      </c>
      <c r="E23" s="411" t="str">
        <f>IF(I23="","",INDEX(METRYCZKA!$B$17:$C$42,MATCH($I23,METRYCZKA!$C$17:$C$42,0),1))</f>
        <v/>
      </c>
      <c r="F23" s="412"/>
      <c r="G23" s="412"/>
      <c r="H23" s="413"/>
      <c r="I23" s="646"/>
      <c r="J23" s="718"/>
      <c r="K23" s="718"/>
      <c r="L23" s="718"/>
      <c r="M23" s="719"/>
    </row>
    <row r="24" spans="1:15" ht="30" hidden="1" customHeight="1" outlineLevel="1" x14ac:dyDescent="0.2">
      <c r="A24" s="253"/>
      <c r="B24" s="254"/>
      <c r="C24" s="255"/>
      <c r="D24" s="103">
        <v>2</v>
      </c>
      <c r="E24" s="411" t="str">
        <f>IF(I24="","",INDEX(METRYCZKA!$B$17:$C$42,MATCH($I24,METRYCZKA!$C$17:$C$42,0),1))</f>
        <v/>
      </c>
      <c r="F24" s="412"/>
      <c r="G24" s="412"/>
      <c r="H24" s="413"/>
      <c r="I24" s="646"/>
      <c r="J24" s="718"/>
      <c r="K24" s="718"/>
      <c r="L24" s="718"/>
      <c r="M24" s="719"/>
    </row>
    <row r="25" spans="1:15" ht="30" customHeight="1" collapsed="1" x14ac:dyDescent="0.2">
      <c r="A25" s="260" t="s">
        <v>607</v>
      </c>
      <c r="B25" s="260"/>
      <c r="C25" s="260"/>
      <c r="D25" s="260"/>
      <c r="E25" s="260"/>
      <c r="F25" s="260"/>
      <c r="G25" s="260"/>
      <c r="H25" s="260"/>
      <c r="I25" s="260"/>
      <c r="J25" s="260"/>
      <c r="K25" s="260"/>
      <c r="L25" s="260"/>
      <c r="M25" s="260"/>
    </row>
    <row r="26" spans="1:15" ht="90" customHeight="1" x14ac:dyDescent="0.35">
      <c r="A26" s="685" t="s">
        <v>244</v>
      </c>
      <c r="B26" s="685"/>
      <c r="C26" s="110" t="s">
        <v>245</v>
      </c>
      <c r="D26" s="695" t="s">
        <v>53</v>
      </c>
      <c r="E26" s="695"/>
      <c r="F26" s="110" t="s">
        <v>246</v>
      </c>
      <c r="G26" s="696" t="s">
        <v>134</v>
      </c>
      <c r="H26" s="697"/>
      <c r="I26" s="110" t="s">
        <v>133</v>
      </c>
      <c r="J26" s="110" t="s">
        <v>697</v>
      </c>
      <c r="K26" s="137" t="s">
        <v>247</v>
      </c>
      <c r="L26" s="137" t="s">
        <v>248</v>
      </c>
      <c r="M26" s="110" t="s">
        <v>243</v>
      </c>
      <c r="O26" s="180"/>
    </row>
    <row r="27" spans="1:15" ht="30" customHeight="1" x14ac:dyDescent="0.2">
      <c r="A27" s="728"/>
      <c r="B27" s="728"/>
      <c r="C27" s="131"/>
      <c r="D27" s="729"/>
      <c r="E27" s="729"/>
      <c r="F27" s="132"/>
      <c r="G27" s="730"/>
      <c r="H27" s="731"/>
      <c r="I27" s="131"/>
      <c r="J27" s="131"/>
      <c r="K27" s="138"/>
      <c r="L27" s="138"/>
      <c r="M27" s="131"/>
    </row>
    <row r="28" spans="1:15" ht="30" customHeight="1" x14ac:dyDescent="0.2">
      <c r="A28" s="728"/>
      <c r="B28" s="728"/>
      <c r="C28" s="131"/>
      <c r="D28" s="729"/>
      <c r="E28" s="729"/>
      <c r="F28" s="132"/>
      <c r="G28" s="730"/>
      <c r="H28" s="731"/>
      <c r="I28" s="131"/>
      <c r="J28" s="131"/>
      <c r="K28" s="138"/>
      <c r="L28" s="138"/>
      <c r="M28" s="131"/>
    </row>
    <row r="29" spans="1:15" ht="30" customHeight="1" x14ac:dyDescent="0.2">
      <c r="A29" s="728"/>
      <c r="B29" s="728"/>
      <c r="C29" s="131"/>
      <c r="D29" s="729"/>
      <c r="E29" s="729"/>
      <c r="F29" s="132"/>
      <c r="G29" s="730"/>
      <c r="H29" s="731"/>
      <c r="I29" s="131"/>
      <c r="J29" s="131"/>
      <c r="K29" s="138"/>
      <c r="L29" s="138"/>
      <c r="M29" s="131"/>
    </row>
    <row r="30" spans="1:15" ht="30" customHeight="1" x14ac:dyDescent="0.2">
      <c r="A30" s="728"/>
      <c r="B30" s="728"/>
      <c r="C30" s="131"/>
      <c r="D30" s="729"/>
      <c r="E30" s="729"/>
      <c r="F30" s="132"/>
      <c r="G30" s="730"/>
      <c r="H30" s="731"/>
      <c r="I30" s="131"/>
      <c r="J30" s="131"/>
      <c r="K30" s="138"/>
      <c r="L30" s="138"/>
      <c r="M30" s="131"/>
    </row>
    <row r="31" spans="1:15" ht="30" customHeight="1" x14ac:dyDescent="0.2">
      <c r="A31" s="728"/>
      <c r="B31" s="728"/>
      <c r="C31" s="131"/>
      <c r="D31" s="729"/>
      <c r="E31" s="729"/>
      <c r="F31" s="132"/>
      <c r="G31" s="730"/>
      <c r="H31" s="731"/>
      <c r="I31" s="131"/>
      <c r="J31" s="131"/>
      <c r="K31" s="138"/>
      <c r="L31" s="138"/>
      <c r="M31" s="131"/>
    </row>
    <row r="32" spans="1:15" ht="30" customHeight="1" x14ac:dyDescent="0.2">
      <c r="A32" s="728"/>
      <c r="B32" s="728"/>
      <c r="C32" s="131"/>
      <c r="D32" s="729"/>
      <c r="E32" s="729"/>
      <c r="F32" s="132"/>
      <c r="G32" s="730"/>
      <c r="H32" s="731"/>
      <c r="I32" s="131"/>
      <c r="J32" s="131"/>
      <c r="K32" s="138"/>
      <c r="L32" s="138"/>
      <c r="M32" s="131"/>
    </row>
    <row r="33" spans="1:15" ht="30" customHeight="1" x14ac:dyDescent="0.2">
      <c r="A33" s="728"/>
      <c r="B33" s="728"/>
      <c r="C33" s="131"/>
      <c r="D33" s="729"/>
      <c r="E33" s="729"/>
      <c r="F33" s="132"/>
      <c r="G33" s="730"/>
      <c r="H33" s="731"/>
      <c r="I33" s="131"/>
      <c r="J33" s="131"/>
      <c r="K33" s="138"/>
      <c r="L33" s="138"/>
      <c r="M33" s="131"/>
    </row>
    <row r="34" spans="1:15" ht="30" customHeight="1" x14ac:dyDescent="0.2">
      <c r="A34" s="260" t="s">
        <v>640</v>
      </c>
      <c r="B34" s="260"/>
      <c r="C34" s="260"/>
      <c r="D34" s="260"/>
      <c r="E34" s="260"/>
      <c r="F34" s="260"/>
      <c r="G34" s="260"/>
      <c r="H34" s="260"/>
      <c r="I34" s="260"/>
      <c r="J34" s="260"/>
      <c r="K34" s="260"/>
      <c r="L34" s="260"/>
      <c r="M34" s="260"/>
    </row>
    <row r="35" spans="1:15" s="80" customFormat="1" ht="30" customHeight="1" x14ac:dyDescent="0.2">
      <c r="A35" s="271" t="s">
        <v>269</v>
      </c>
      <c r="B35" s="271"/>
      <c r="C35" s="271"/>
      <c r="D35" s="451" t="s">
        <v>2</v>
      </c>
      <c r="E35" s="451"/>
      <c r="F35" s="271" t="s">
        <v>270</v>
      </c>
      <c r="G35" s="271"/>
      <c r="H35" s="271"/>
      <c r="I35" s="271"/>
      <c r="J35" s="197"/>
      <c r="K35" s="451" t="s">
        <v>2</v>
      </c>
      <c r="L35" s="451"/>
      <c r="M35" s="14"/>
    </row>
    <row r="36" spans="1:15" s="80" customFormat="1" ht="30" customHeight="1" x14ac:dyDescent="0.2">
      <c r="A36" s="279"/>
      <c r="B36" s="684"/>
      <c r="C36" s="684"/>
      <c r="D36" s="684"/>
      <c r="E36" s="275"/>
      <c r="F36" s="307" t="s">
        <v>271</v>
      </c>
      <c r="G36" s="308"/>
      <c r="H36" s="308"/>
      <c r="I36" s="308"/>
      <c r="J36" s="308"/>
      <c r="K36" s="451" t="s">
        <v>2</v>
      </c>
      <c r="L36" s="451"/>
      <c r="M36" s="21"/>
    </row>
    <row r="37" spans="1:15" ht="30" customHeight="1" x14ac:dyDescent="0.2">
      <c r="A37" s="260" t="s">
        <v>609</v>
      </c>
      <c r="B37" s="260"/>
      <c r="C37" s="260"/>
      <c r="D37" s="260"/>
      <c r="E37" s="260"/>
      <c r="F37" s="260"/>
      <c r="G37" s="260"/>
      <c r="H37" s="260"/>
      <c r="I37" s="260"/>
      <c r="J37" s="260"/>
      <c r="K37" s="260"/>
      <c r="L37" s="260"/>
      <c r="M37" s="260"/>
    </row>
    <row r="38" spans="1:15" s="80" customFormat="1" ht="30" customHeight="1" x14ac:dyDescent="0.2">
      <c r="A38" s="197" t="s">
        <v>251</v>
      </c>
      <c r="B38" s="246"/>
      <c r="C38" s="246"/>
      <c r="D38" s="246"/>
      <c r="E38" s="246"/>
      <c r="F38" s="246"/>
      <c r="G38" s="246"/>
      <c r="H38" s="246"/>
      <c r="I38" s="246"/>
      <c r="J38" s="246"/>
      <c r="K38" s="246"/>
      <c r="L38" s="246"/>
      <c r="M38" s="198"/>
    </row>
    <row r="39" spans="1:15" s="80" customFormat="1" ht="30" customHeight="1" x14ac:dyDescent="0.2">
      <c r="A39" s="357" t="s">
        <v>616</v>
      </c>
      <c r="B39" s="358"/>
      <c r="C39" s="358"/>
      <c r="D39" s="358"/>
      <c r="E39" s="358"/>
      <c r="F39" s="358"/>
      <c r="G39" s="358"/>
      <c r="H39" s="358"/>
      <c r="I39" s="358"/>
      <c r="J39" s="358"/>
      <c r="K39" s="358"/>
      <c r="L39" s="358"/>
      <c r="M39" s="359"/>
    </row>
    <row r="40" spans="1:15" s="80" customFormat="1" ht="30" customHeight="1" x14ac:dyDescent="0.2">
      <c r="A40" s="260" t="s">
        <v>685</v>
      </c>
      <c r="B40" s="260"/>
      <c r="C40" s="260"/>
      <c r="D40" s="260"/>
      <c r="E40" s="260"/>
      <c r="F40" s="260"/>
      <c r="G40" s="260"/>
      <c r="H40" s="260"/>
      <c r="I40" s="260"/>
      <c r="J40" s="260"/>
      <c r="K40" s="260"/>
      <c r="L40" s="260"/>
      <c r="M40" s="260"/>
    </row>
    <row r="41" spans="1:15" s="80" customFormat="1" ht="30" customHeight="1" x14ac:dyDescent="0.2">
      <c r="A41" s="262" t="s">
        <v>681</v>
      </c>
      <c r="B41" s="299"/>
      <c r="C41" s="299"/>
      <c r="D41" s="299"/>
      <c r="E41" s="299"/>
      <c r="F41" s="299"/>
      <c r="G41" s="299"/>
      <c r="H41" s="299"/>
      <c r="I41" s="299"/>
      <c r="J41" s="299"/>
      <c r="K41" s="299"/>
      <c r="L41" s="299"/>
      <c r="M41" s="301"/>
    </row>
    <row r="42" spans="1:15" s="80" customFormat="1" ht="30" customHeight="1" x14ac:dyDescent="0.2">
      <c r="A42" s="173">
        <v>1</v>
      </c>
      <c r="B42" s="299" t="s">
        <v>687</v>
      </c>
      <c r="C42" s="299"/>
      <c r="D42" s="299"/>
      <c r="E42" s="299"/>
      <c r="F42" s="299"/>
      <c r="G42" s="299"/>
      <c r="H42" s="299"/>
      <c r="I42" s="299"/>
      <c r="J42" s="299"/>
      <c r="K42" s="299"/>
      <c r="L42" s="299"/>
      <c r="M42" s="301"/>
    </row>
    <row r="43" spans="1:15" s="80" customFormat="1" ht="60" customHeight="1" x14ac:dyDescent="0.4">
      <c r="A43" s="172" t="s">
        <v>679</v>
      </c>
      <c r="B43" s="420" t="s">
        <v>693</v>
      </c>
      <c r="C43" s="421"/>
      <c r="D43" s="421"/>
      <c r="E43" s="421"/>
      <c r="F43" s="421"/>
      <c r="G43" s="421"/>
      <c r="H43" s="421"/>
      <c r="I43" s="445" t="s">
        <v>264</v>
      </c>
      <c r="J43" s="445"/>
      <c r="K43" s="213"/>
      <c r="L43" s="214"/>
      <c r="M43" s="215"/>
      <c r="O43" s="176"/>
    </row>
    <row r="44" spans="1:15" s="80" customFormat="1" ht="60" customHeight="1" x14ac:dyDescent="0.2">
      <c r="A44" s="172" t="s">
        <v>679</v>
      </c>
      <c r="B44" s="420" t="s">
        <v>686</v>
      </c>
      <c r="C44" s="421"/>
      <c r="D44" s="421"/>
      <c r="E44" s="421"/>
      <c r="F44" s="421"/>
      <c r="G44" s="421"/>
      <c r="H44" s="421"/>
      <c r="I44" s="445" t="s">
        <v>264</v>
      </c>
      <c r="J44" s="445"/>
      <c r="K44" s="213"/>
      <c r="L44" s="214"/>
      <c r="M44" s="215"/>
    </row>
    <row r="45" spans="1:15" s="80" customFormat="1" ht="30" customHeight="1" x14ac:dyDescent="0.2">
      <c r="A45" s="172" t="s">
        <v>679</v>
      </c>
      <c r="B45" s="197" t="s">
        <v>690</v>
      </c>
      <c r="C45" s="246"/>
      <c r="D45" s="246"/>
      <c r="E45" s="246"/>
      <c r="F45" s="246"/>
      <c r="G45" s="246"/>
      <c r="H45" s="246"/>
      <c r="I45" s="271" t="s">
        <v>480</v>
      </c>
      <c r="J45" s="271"/>
      <c r="K45" s="210"/>
      <c r="L45" s="211"/>
      <c r="M45" s="212"/>
    </row>
    <row r="46" spans="1:15" s="80" customFormat="1" ht="30" customHeight="1" x14ac:dyDescent="0.2">
      <c r="A46" s="172" t="s">
        <v>679</v>
      </c>
      <c r="B46" s="197" t="s">
        <v>691</v>
      </c>
      <c r="C46" s="246"/>
      <c r="D46" s="246"/>
      <c r="E46" s="246"/>
      <c r="F46" s="246"/>
      <c r="G46" s="246"/>
      <c r="H46" s="246"/>
      <c r="I46" s="246"/>
      <c r="J46" s="246"/>
      <c r="K46" s="246"/>
      <c r="L46" s="246"/>
      <c r="M46" s="198"/>
    </row>
    <row r="47" spans="1:15" s="80" customFormat="1" ht="30" customHeight="1" x14ac:dyDescent="0.2">
      <c r="A47" s="172" t="s">
        <v>679</v>
      </c>
      <c r="B47" s="197" t="s">
        <v>658</v>
      </c>
      <c r="C47" s="246"/>
      <c r="D47" s="246"/>
      <c r="E47" s="246"/>
      <c r="F47" s="246"/>
      <c r="G47" s="246"/>
      <c r="H47" s="246"/>
      <c r="I47" s="246"/>
      <c r="J47" s="246"/>
      <c r="K47" s="246"/>
      <c r="L47" s="246"/>
      <c r="M47" s="198"/>
    </row>
    <row r="48" spans="1:15" s="80" customFormat="1" ht="30" customHeight="1" x14ac:dyDescent="0.2">
      <c r="A48" s="171">
        <v>2</v>
      </c>
      <c r="B48" s="260" t="s">
        <v>688</v>
      </c>
      <c r="C48" s="260"/>
      <c r="D48" s="260"/>
      <c r="E48" s="260"/>
      <c r="F48" s="260"/>
      <c r="G48" s="260"/>
      <c r="H48" s="260"/>
      <c r="I48" s="260"/>
      <c r="J48" s="260"/>
      <c r="K48" s="260"/>
      <c r="L48" s="260"/>
      <c r="M48" s="260"/>
    </row>
    <row r="49" spans="1:15" s="80" customFormat="1" ht="30" customHeight="1" x14ac:dyDescent="0.2">
      <c r="A49" s="172" t="s">
        <v>679</v>
      </c>
      <c r="B49" s="197" t="s">
        <v>692</v>
      </c>
      <c r="C49" s="246"/>
      <c r="D49" s="246"/>
      <c r="E49" s="246"/>
      <c r="F49" s="246"/>
      <c r="G49" s="246"/>
      <c r="H49" s="246"/>
      <c r="I49" s="246"/>
      <c r="J49" s="246"/>
      <c r="K49" s="246"/>
      <c r="L49" s="246"/>
      <c r="M49" s="198"/>
    </row>
    <row r="50" spans="1:15" s="80" customFormat="1" ht="30" customHeight="1" x14ac:dyDescent="0.2">
      <c r="A50" s="172" t="s">
        <v>679</v>
      </c>
      <c r="B50" s="197" t="s">
        <v>694</v>
      </c>
      <c r="C50" s="246"/>
      <c r="D50" s="246"/>
      <c r="E50" s="246"/>
      <c r="F50" s="246"/>
      <c r="G50" s="246"/>
      <c r="H50" s="246"/>
      <c r="I50" s="246"/>
      <c r="J50" s="246"/>
      <c r="K50" s="246"/>
      <c r="L50" s="246"/>
      <c r="M50" s="198"/>
    </row>
    <row r="51" spans="1:15" s="80" customFormat="1" ht="30" customHeight="1" x14ac:dyDescent="0.2">
      <c r="A51" s="171">
        <v>3</v>
      </c>
      <c r="B51" s="260" t="s">
        <v>689</v>
      </c>
      <c r="C51" s="260"/>
      <c r="D51" s="260"/>
      <c r="E51" s="260"/>
      <c r="F51" s="260"/>
      <c r="G51" s="260"/>
      <c r="H51" s="260"/>
      <c r="I51" s="260"/>
      <c r="J51" s="260"/>
      <c r="K51" s="260"/>
      <c r="L51" s="260"/>
      <c r="M51" s="260"/>
    </row>
    <row r="52" spans="1:15" s="80" customFormat="1" ht="30" customHeight="1" x14ac:dyDescent="0.2">
      <c r="A52" s="213" t="s">
        <v>202</v>
      </c>
      <c r="B52" s="214"/>
      <c r="C52" s="214"/>
      <c r="D52" s="214"/>
      <c r="E52" s="214"/>
      <c r="F52" s="214"/>
      <c r="G52" s="214"/>
      <c r="H52" s="214"/>
      <c r="I52" s="214"/>
      <c r="J52" s="214"/>
      <c r="K52" s="214"/>
      <c r="L52" s="214"/>
      <c r="M52" s="215"/>
    </row>
    <row r="53" spans="1:15" s="80" customFormat="1" ht="30" customHeight="1" x14ac:dyDescent="0.2">
      <c r="A53" s="213" t="s">
        <v>202</v>
      </c>
      <c r="B53" s="214"/>
      <c r="C53" s="214"/>
      <c r="D53" s="214"/>
      <c r="E53" s="214"/>
      <c r="F53" s="214"/>
      <c r="G53" s="214"/>
      <c r="H53" s="214"/>
      <c r="I53" s="214"/>
      <c r="J53" s="214"/>
      <c r="K53" s="214"/>
      <c r="L53" s="214"/>
      <c r="M53" s="215"/>
    </row>
    <row r="54" spans="1:15" s="80" customFormat="1" ht="30" customHeight="1" x14ac:dyDescent="0.2">
      <c r="A54" s="260" t="s">
        <v>615</v>
      </c>
      <c r="B54" s="260"/>
      <c r="C54" s="260"/>
      <c r="D54" s="260"/>
      <c r="E54" s="260"/>
      <c r="F54" s="260"/>
      <c r="G54" s="260"/>
      <c r="H54" s="260"/>
      <c r="I54" s="260"/>
      <c r="J54" s="260"/>
      <c r="K54" s="260"/>
      <c r="L54" s="260"/>
      <c r="M54" s="260"/>
    </row>
    <row r="55" spans="1:15" s="80" customFormat="1" ht="30" customHeight="1" x14ac:dyDescent="0.2">
      <c r="A55" s="197" t="s">
        <v>272</v>
      </c>
      <c r="B55" s="246"/>
      <c r="C55" s="246"/>
      <c r="D55" s="246"/>
      <c r="E55" s="246"/>
      <c r="F55" s="246"/>
      <c r="G55" s="246"/>
      <c r="H55" s="246"/>
      <c r="I55" s="246"/>
      <c r="J55" s="246"/>
      <c r="K55" s="246"/>
      <c r="L55" s="246"/>
      <c r="M55" s="198"/>
    </row>
    <row r="56" spans="1:15" s="80" customFormat="1" ht="30" customHeight="1" x14ac:dyDescent="0.2">
      <c r="A56" s="197" t="s">
        <v>274</v>
      </c>
      <c r="B56" s="246"/>
      <c r="C56" s="198"/>
      <c r="D56" s="734">
        <v>36</v>
      </c>
      <c r="E56" s="735"/>
      <c r="F56" s="197"/>
      <c r="G56" s="246"/>
      <c r="H56" s="246"/>
      <c r="I56" s="246"/>
      <c r="J56" s="246"/>
      <c r="K56" s="246"/>
      <c r="L56" s="246"/>
      <c r="M56" s="198"/>
    </row>
    <row r="57" spans="1:15" s="80" customFormat="1" ht="30" customHeight="1" x14ac:dyDescent="0.25">
      <c r="A57" s="197" t="s">
        <v>275</v>
      </c>
      <c r="B57" s="246"/>
      <c r="C57" s="198"/>
      <c r="D57" s="736" t="s">
        <v>2</v>
      </c>
      <c r="E57" s="256"/>
      <c r="F57" s="197"/>
      <c r="G57" s="246"/>
      <c r="H57" s="246"/>
      <c r="I57" s="246"/>
      <c r="J57" s="246"/>
      <c r="K57" s="246"/>
      <c r="L57" s="246"/>
      <c r="M57" s="198"/>
      <c r="O57" s="178"/>
    </row>
    <row r="58" spans="1:15" s="80" customFormat="1" ht="90" customHeight="1" x14ac:dyDescent="0.2">
      <c r="A58" s="420" t="s">
        <v>617</v>
      </c>
      <c r="B58" s="421"/>
      <c r="C58" s="421"/>
      <c r="D58" s="421"/>
      <c r="E58" s="421"/>
      <c r="F58" s="421"/>
      <c r="G58" s="421"/>
      <c r="H58" s="421"/>
      <c r="I58" s="421"/>
      <c r="J58" s="421"/>
      <c r="K58" s="421"/>
      <c r="L58" s="421"/>
      <c r="M58" s="422"/>
    </row>
    <row r="59" spans="1:15" s="80" customFormat="1" ht="30" customHeight="1" x14ac:dyDescent="0.2">
      <c r="A59" s="197" t="s">
        <v>273</v>
      </c>
      <c r="B59" s="246"/>
      <c r="C59" s="246"/>
      <c r="D59" s="246"/>
      <c r="E59" s="246"/>
      <c r="F59" s="246"/>
      <c r="G59" s="246"/>
      <c r="H59" s="246"/>
      <c r="I59" s="246"/>
      <c r="J59" s="246"/>
      <c r="K59" s="246"/>
      <c r="L59" s="246"/>
      <c r="M59" s="198"/>
    </row>
    <row r="60" spans="1:15" s="80" customFormat="1" ht="30" customHeight="1" x14ac:dyDescent="0.2">
      <c r="A60" s="197" t="s">
        <v>309</v>
      </c>
      <c r="B60" s="198"/>
      <c r="C60" s="636"/>
      <c r="D60" s="208"/>
      <c r="E60" s="208"/>
      <c r="F60" s="208"/>
      <c r="G60" s="208"/>
      <c r="H60" s="208"/>
      <c r="I60" s="208"/>
      <c r="J60" s="208"/>
      <c r="K60" s="208"/>
      <c r="L60" s="208"/>
      <c r="M60" s="209"/>
    </row>
    <row r="61" spans="1:15" s="80" customFormat="1" ht="30" customHeight="1" x14ac:dyDescent="0.3">
      <c r="A61" s="197" t="s">
        <v>24</v>
      </c>
      <c r="B61" s="198"/>
      <c r="C61" s="636"/>
      <c r="D61" s="208"/>
      <c r="E61" s="209"/>
      <c r="F61" s="14" t="s">
        <v>276</v>
      </c>
      <c r="G61" s="636"/>
      <c r="H61" s="209"/>
      <c r="I61" s="14" t="s">
        <v>479</v>
      </c>
      <c r="J61" s="636"/>
      <c r="K61" s="208"/>
      <c r="L61" s="208"/>
      <c r="M61" s="209"/>
      <c r="O61" s="179"/>
    </row>
    <row r="62" spans="1:15" ht="30" customHeight="1" x14ac:dyDescent="0.2">
      <c r="A62" s="476" t="s">
        <v>604</v>
      </c>
      <c r="B62" s="658"/>
      <c r="C62" s="659"/>
      <c r="D62" s="659"/>
      <c r="E62" s="419"/>
      <c r="F62" s="419"/>
      <c r="G62" s="419"/>
      <c r="H62" s="419"/>
      <c r="I62" s="419"/>
      <c r="J62" s="419"/>
      <c r="K62" s="419"/>
      <c r="L62" s="419"/>
      <c r="M62" s="249"/>
    </row>
    <row r="63" spans="1:15" ht="30" customHeight="1" x14ac:dyDescent="0.2">
      <c r="A63" s="637"/>
      <c r="B63" s="638"/>
      <c r="C63" s="638"/>
      <c r="D63" s="638"/>
      <c r="E63" s="638"/>
      <c r="F63" s="638"/>
      <c r="G63" s="638"/>
      <c r="H63" s="638"/>
      <c r="I63" s="638"/>
      <c r="J63" s="638"/>
      <c r="K63" s="638"/>
      <c r="L63" s="638"/>
      <c r="M63" s="639"/>
    </row>
    <row r="64" spans="1:15" ht="30" customHeight="1" x14ac:dyDescent="0.2">
      <c r="A64" s="640"/>
      <c r="B64" s="641"/>
      <c r="C64" s="641"/>
      <c r="D64" s="641"/>
      <c r="E64" s="641"/>
      <c r="F64" s="641"/>
      <c r="G64" s="641"/>
      <c r="H64" s="641"/>
      <c r="I64" s="641"/>
      <c r="J64" s="641"/>
      <c r="K64" s="641"/>
      <c r="L64" s="641"/>
      <c r="M64" s="642"/>
    </row>
    <row r="65" spans="1:13" ht="30" customHeight="1" x14ac:dyDescent="0.2">
      <c r="A65" s="640"/>
      <c r="B65" s="641"/>
      <c r="C65" s="641"/>
      <c r="D65" s="641"/>
      <c r="E65" s="641"/>
      <c r="F65" s="641"/>
      <c r="G65" s="641"/>
      <c r="H65" s="641"/>
      <c r="I65" s="641"/>
      <c r="J65" s="641"/>
      <c r="K65" s="641"/>
      <c r="L65" s="641"/>
      <c r="M65" s="642"/>
    </row>
    <row r="66" spans="1:13" ht="30" customHeight="1" x14ac:dyDescent="0.2">
      <c r="A66" s="640"/>
      <c r="B66" s="641"/>
      <c r="C66" s="641"/>
      <c r="D66" s="641"/>
      <c r="E66" s="641"/>
      <c r="F66" s="641"/>
      <c r="G66" s="641"/>
      <c r="H66" s="641"/>
      <c r="I66" s="641"/>
      <c r="J66" s="641"/>
      <c r="K66" s="641"/>
      <c r="L66" s="641"/>
      <c r="M66" s="642"/>
    </row>
    <row r="67" spans="1:13" ht="30" customHeight="1" x14ac:dyDescent="0.2">
      <c r="A67" s="640"/>
      <c r="B67" s="641"/>
      <c r="C67" s="641"/>
      <c r="D67" s="641"/>
      <c r="E67" s="641"/>
      <c r="F67" s="641"/>
      <c r="G67" s="641"/>
      <c r="H67" s="641"/>
      <c r="I67" s="641"/>
      <c r="J67" s="641"/>
      <c r="K67" s="641"/>
      <c r="L67" s="641"/>
      <c r="M67" s="642"/>
    </row>
    <row r="68" spans="1:13" ht="30" customHeight="1" x14ac:dyDescent="0.2">
      <c r="A68" s="643"/>
      <c r="B68" s="644"/>
      <c r="C68" s="644"/>
      <c r="D68" s="644"/>
      <c r="E68" s="644"/>
      <c r="F68" s="644"/>
      <c r="G68" s="644"/>
      <c r="H68" s="644"/>
      <c r="I68" s="644"/>
      <c r="J68" s="644"/>
      <c r="K68" s="644"/>
      <c r="L68" s="644"/>
      <c r="M68" s="645"/>
    </row>
    <row r="69" spans="1:13" ht="30" customHeight="1" x14ac:dyDescent="0.35">
      <c r="A69" s="292" t="s">
        <v>41</v>
      </c>
      <c r="B69" s="293"/>
      <c r="C69" s="360"/>
      <c r="D69" s="360"/>
      <c r="E69" s="360"/>
      <c r="F69" s="360"/>
      <c r="G69" s="360"/>
      <c r="H69" s="360"/>
      <c r="I69" s="360"/>
      <c r="J69" s="360"/>
      <c r="K69" s="360"/>
      <c r="L69" s="360"/>
      <c r="M69" s="361"/>
    </row>
    <row r="70" spans="1:13" ht="30" customHeight="1" x14ac:dyDescent="0.2">
      <c r="A70" s="260" t="s">
        <v>594</v>
      </c>
      <c r="B70" s="260"/>
      <c r="C70" s="260"/>
      <c r="D70" s="260"/>
      <c r="E70" s="260"/>
      <c r="F70" s="260"/>
      <c r="G70" s="260"/>
      <c r="H70" s="260"/>
      <c r="I70" s="260"/>
      <c r="J70" s="260"/>
      <c r="K70" s="260"/>
      <c r="L70" s="260"/>
      <c r="M70" s="260"/>
    </row>
    <row r="71" spans="1:13" ht="30" customHeight="1" x14ac:dyDescent="0.2">
      <c r="A71" s="197" t="s">
        <v>9</v>
      </c>
      <c r="B71" s="246"/>
      <c r="C71" s="198"/>
      <c r="D71" s="197" t="s">
        <v>10</v>
      </c>
      <c r="E71" s="246"/>
      <c r="F71" s="198"/>
      <c r="G71" s="197" t="s">
        <v>11</v>
      </c>
      <c r="H71" s="246"/>
      <c r="I71" s="246"/>
      <c r="J71" s="198"/>
      <c r="K71" s="197"/>
      <c r="L71" s="246"/>
      <c r="M71" s="198"/>
    </row>
    <row r="72" spans="1:13" ht="180" customHeight="1" x14ac:dyDescent="0.2">
      <c r="A72" s="33">
        <v>1</v>
      </c>
      <c r="B72" s="334"/>
      <c r="C72" s="338"/>
      <c r="D72" s="57">
        <v>1</v>
      </c>
      <c r="E72" s="334"/>
      <c r="F72" s="338"/>
      <c r="G72" s="33">
        <v>1</v>
      </c>
      <c r="H72" s="559"/>
      <c r="I72" s="559"/>
      <c r="J72" s="517"/>
      <c r="K72" s="381"/>
      <c r="L72" s="382"/>
      <c r="M72" s="383"/>
    </row>
    <row r="73" spans="1:13" ht="180" customHeight="1" x14ac:dyDescent="0.2">
      <c r="A73" s="106">
        <v>2</v>
      </c>
      <c r="B73" s="661"/>
      <c r="C73" s="662"/>
      <c r="D73" s="64">
        <v>2</v>
      </c>
      <c r="E73" s="334"/>
      <c r="F73" s="338"/>
      <c r="G73" s="106">
        <v>2</v>
      </c>
      <c r="H73" s="722"/>
      <c r="I73" s="722"/>
      <c r="J73" s="723"/>
      <c r="K73" s="725"/>
      <c r="L73" s="726"/>
      <c r="M73" s="727"/>
    </row>
    <row r="74" spans="1:13" ht="180" customHeight="1" x14ac:dyDescent="0.2">
      <c r="A74" s="106">
        <v>3</v>
      </c>
      <c r="B74" s="661"/>
      <c r="C74" s="662"/>
      <c r="D74" s="64">
        <v>3</v>
      </c>
      <c r="E74" s="334"/>
      <c r="F74" s="338"/>
      <c r="G74" s="106">
        <v>3</v>
      </c>
      <c r="H74" s="722"/>
      <c r="I74" s="722"/>
      <c r="J74" s="723"/>
      <c r="K74" s="725"/>
      <c r="L74" s="726"/>
      <c r="M74" s="727"/>
    </row>
    <row r="75" spans="1:13" ht="30" customHeight="1" x14ac:dyDescent="0.35">
      <c r="A75" s="216" t="s">
        <v>218</v>
      </c>
      <c r="B75" s="216"/>
      <c r="C75" s="217"/>
      <c r="D75" s="217"/>
      <c r="E75" s="217"/>
      <c r="F75" s="217"/>
      <c r="G75" s="217"/>
      <c r="H75" s="217"/>
      <c r="I75" s="217"/>
      <c r="J75" s="217"/>
      <c r="K75" s="217"/>
      <c r="L75" s="217"/>
      <c r="M75" s="217"/>
    </row>
    <row r="76" spans="1:13" ht="30" customHeight="1" x14ac:dyDescent="0.35">
      <c r="A76" s="331" t="s">
        <v>36</v>
      </c>
      <c r="B76" s="331"/>
      <c r="C76" s="332"/>
      <c r="D76" s="332"/>
      <c r="E76" s="332"/>
      <c r="F76" s="332"/>
      <c r="G76" s="332"/>
      <c r="H76" s="332"/>
      <c r="I76" s="332"/>
      <c r="J76" s="332"/>
      <c r="K76" s="332"/>
      <c r="L76" s="332"/>
      <c r="M76" s="332"/>
    </row>
    <row r="77" spans="1:13" ht="14.25" customHeight="1" x14ac:dyDescent="0.2"/>
    <row r="78" spans="1:13" ht="14.25" customHeight="1" x14ac:dyDescent="0.2"/>
  </sheetData>
  <mergeCells count="145">
    <mergeCell ref="K74:M74"/>
    <mergeCell ref="G61:H61"/>
    <mergeCell ref="A61:B61"/>
    <mergeCell ref="A60:B60"/>
    <mergeCell ref="C60:M60"/>
    <mergeCell ref="A55:M55"/>
    <mergeCell ref="D56:E56"/>
    <mergeCell ref="F56:M56"/>
    <mergeCell ref="A56:C56"/>
    <mergeCell ref="A57:C57"/>
    <mergeCell ref="D57:E57"/>
    <mergeCell ref="F57:M57"/>
    <mergeCell ref="K72:M72"/>
    <mergeCell ref="A58:M58"/>
    <mergeCell ref="A59:M59"/>
    <mergeCell ref="C61:E61"/>
    <mergeCell ref="J61:M61"/>
    <mergeCell ref="A33:B33"/>
    <mergeCell ref="D33:E33"/>
    <mergeCell ref="G33:H33"/>
    <mergeCell ref="A37:M37"/>
    <mergeCell ref="A38:M38"/>
    <mergeCell ref="F35:J35"/>
    <mergeCell ref="F36:J36"/>
    <mergeCell ref="K71:M71"/>
    <mergeCell ref="K73:M73"/>
    <mergeCell ref="A54:M54"/>
    <mergeCell ref="B48:M48"/>
    <mergeCell ref="B51:M51"/>
    <mergeCell ref="B49:M49"/>
    <mergeCell ref="A52:M52"/>
    <mergeCell ref="A53:M53"/>
    <mergeCell ref="B46:M46"/>
    <mergeCell ref="B47:M47"/>
    <mergeCell ref="B43:H43"/>
    <mergeCell ref="B44:H44"/>
    <mergeCell ref="B45:H45"/>
    <mergeCell ref="I43:J43"/>
    <mergeCell ref="I44:J44"/>
    <mergeCell ref="I45:J45"/>
    <mergeCell ref="K43:M43"/>
    <mergeCell ref="K35:L35"/>
    <mergeCell ref="K36:L36"/>
    <mergeCell ref="A40:M40"/>
    <mergeCell ref="A39:M39"/>
    <mergeCell ref="A35:C35"/>
    <mergeCell ref="D35:E35"/>
    <mergeCell ref="A36:E36"/>
    <mergeCell ref="A41:M41"/>
    <mergeCell ref="B42:M42"/>
    <mergeCell ref="B50:M50"/>
    <mergeCell ref="K44:M44"/>
    <mergeCell ref="K45:M45"/>
    <mergeCell ref="A76:M76"/>
    <mergeCell ref="A75:M75"/>
    <mergeCell ref="I19:M19"/>
    <mergeCell ref="E19:H19"/>
    <mergeCell ref="B73:C73"/>
    <mergeCell ref="E73:F73"/>
    <mergeCell ref="H73:J73"/>
    <mergeCell ref="A34:M34"/>
    <mergeCell ref="B72:C72"/>
    <mergeCell ref="E72:F72"/>
    <mergeCell ref="H72:J72"/>
    <mergeCell ref="B74:C74"/>
    <mergeCell ref="E74:F74"/>
    <mergeCell ref="H74:J74"/>
    <mergeCell ref="A69:M69"/>
    <mergeCell ref="A70:M70"/>
    <mergeCell ref="A71:C71"/>
    <mergeCell ref="D71:F71"/>
    <mergeCell ref="G71:J71"/>
    <mergeCell ref="A62:M62"/>
    <mergeCell ref="A63:M68"/>
    <mergeCell ref="A31:B31"/>
    <mergeCell ref="D31:E31"/>
    <mergeCell ref="G31:H31"/>
    <mergeCell ref="A32:B32"/>
    <mergeCell ref="D32:E32"/>
    <mergeCell ref="G32:H32"/>
    <mergeCell ref="A29:B29"/>
    <mergeCell ref="D29:E29"/>
    <mergeCell ref="A30:B30"/>
    <mergeCell ref="D30:E30"/>
    <mergeCell ref="G29:H29"/>
    <mergeCell ref="G30:H30"/>
    <mergeCell ref="A27:B27"/>
    <mergeCell ref="D27:E27"/>
    <mergeCell ref="A28:B28"/>
    <mergeCell ref="D28:E28"/>
    <mergeCell ref="A25:M25"/>
    <mergeCell ref="A26:B26"/>
    <mergeCell ref="D26:E26"/>
    <mergeCell ref="G26:H26"/>
    <mergeCell ref="G27:H27"/>
    <mergeCell ref="G28:H28"/>
    <mergeCell ref="A21:C22"/>
    <mergeCell ref="E21:H21"/>
    <mergeCell ref="I21:M21"/>
    <mergeCell ref="E22:H22"/>
    <mergeCell ref="I22:M22"/>
    <mergeCell ref="A23:C24"/>
    <mergeCell ref="E23:H23"/>
    <mergeCell ref="I23:M23"/>
    <mergeCell ref="E24:H24"/>
    <mergeCell ref="I24:M24"/>
    <mergeCell ref="A17:C17"/>
    <mergeCell ref="D17:H17"/>
    <mergeCell ref="I17:M17"/>
    <mergeCell ref="A18:C20"/>
    <mergeCell ref="E18:H18"/>
    <mergeCell ref="I18:M18"/>
    <mergeCell ref="E20:H20"/>
    <mergeCell ref="I20:M20"/>
    <mergeCell ref="A14:C14"/>
    <mergeCell ref="D14:M14"/>
    <mergeCell ref="A15:C15"/>
    <mergeCell ref="D15:M15"/>
    <mergeCell ref="A16:C16"/>
    <mergeCell ref="D16:M16"/>
    <mergeCell ref="A12:M12"/>
    <mergeCell ref="A13:C13"/>
    <mergeCell ref="D13:M13"/>
    <mergeCell ref="A8:C8"/>
    <mergeCell ref="D8:F8"/>
    <mergeCell ref="G8:M8"/>
    <mergeCell ref="A9:M9"/>
    <mergeCell ref="A10:C10"/>
    <mergeCell ref="D10:F10"/>
    <mergeCell ref="G10:J10"/>
    <mergeCell ref="K10:L10"/>
    <mergeCell ref="K11:L11"/>
    <mergeCell ref="A2:M2"/>
    <mergeCell ref="A3:C4"/>
    <mergeCell ref="D3:J5"/>
    <mergeCell ref="A5:B5"/>
    <mergeCell ref="A6:M6"/>
    <mergeCell ref="A7:C7"/>
    <mergeCell ref="D7:M7"/>
    <mergeCell ref="A11:C11"/>
    <mergeCell ref="D11:F11"/>
    <mergeCell ref="G11:J11"/>
    <mergeCell ref="K3:L3"/>
    <mergeCell ref="K4:L4"/>
    <mergeCell ref="K5:L5"/>
  </mergeCells>
  <dataValidations count="1">
    <dataValidation allowBlank="1" showInputMessage="1" showErrorMessage="1" prompt="Nazwa wskazana w Umowie z Wykonwcą" sqref="D7:M7" xr:uid="{00000000-0002-0000-1600-000000000000}"/>
  </dataValidations>
  <printOptions horizontalCentered="1"/>
  <pageMargins left="0.31496062992125984" right="0.31496062992125984" top="0.35433070866141736" bottom="0.35433070866141736" header="0.31496062992125984" footer="0.31496062992125984"/>
  <pageSetup paperSize="9" scale="27" orientation="portrait" horizontalDpi="200" verticalDpi="200" r:id="rId1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xr:uid="{00000000-0002-0000-1600-000001000000}">
          <x14:formula1>
            <xm:f>SŁOWNIKI!$E$2:$E$3</xm:f>
          </x14:formula1>
          <xm:sqref>L27:L33</xm:sqref>
        </x14:dataValidation>
        <x14:dataValidation type="list" allowBlank="1" showInputMessage="1" xr:uid="{00000000-0002-0000-1600-000002000000}">
          <x14:formula1>
            <xm:f>SŁOWNIKI!$F$2:$F$30</xm:f>
          </x14:formula1>
          <xm:sqref>M27:M33</xm:sqref>
        </x14:dataValidation>
        <x14:dataValidation type="list" allowBlank="1" showInputMessage="1" showErrorMessage="1" xr:uid="{00000000-0002-0000-1600-000003000000}">
          <x14:formula1>
            <xm:f>METRYCZKA!$C$17:$C$42</xm:f>
          </x14:formula1>
          <xm:sqref>I18:M24</xm:sqref>
        </x14:dataValidation>
        <x14:dataValidation type="list" allowBlank="1" showInputMessage="1" xr:uid="{00000000-0002-0000-1600-000004000000}">
          <x14:formula1>
            <xm:f>SŁOWNIKI!$B$2:$B$9</xm:f>
          </x14:formula1>
          <xm:sqref>A27:B33</xm:sqref>
        </x14:dataValidation>
        <x14:dataValidation type="list" allowBlank="1" showInputMessage="1" xr:uid="{00000000-0002-0000-1600-000005000000}">
          <x14:formula1>
            <xm:f>SŁOWNIKI!$C$2:$C$16</xm:f>
          </x14:formula1>
          <xm:sqref>F27:F33</xm:sqref>
        </x14:dataValidation>
        <x14:dataValidation type="list" allowBlank="1" showInputMessage="1" xr:uid="{00000000-0002-0000-1600-000006000000}">
          <x14:formula1>
            <xm:f>SŁOWNIKI!$D$2:$D$36</xm:f>
          </x14:formula1>
          <xm:sqref>G27:H33</xm:sqref>
        </x14:dataValidation>
      </x14:dataValidations>
    </ext>
  </extLst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tabColor rgb="FF0000CC"/>
  </sheetPr>
  <dimension ref="A1:N80"/>
  <sheetViews>
    <sheetView view="pageBreakPreview" zoomScale="70" zoomScaleNormal="60" zoomScaleSheetLayoutView="70" workbookViewId="0">
      <pane ySplit="1" topLeftCell="A2" activePane="bottomLeft" state="frozen"/>
      <selection pane="bottomLeft" activeCell="A3" sqref="A3:C4"/>
    </sheetView>
  </sheetViews>
  <sheetFormatPr defaultColWidth="9.140625" defaultRowHeight="14.25" outlineLevelRow="1" x14ac:dyDescent="0.2"/>
  <cols>
    <col min="1" max="1" width="5.7109375" style="35" customWidth="1"/>
    <col min="2" max="2" width="25.7109375" style="35" customWidth="1"/>
    <col min="3" max="3" width="30.7109375" style="35" customWidth="1"/>
    <col min="4" max="4" width="5.7109375" style="35" customWidth="1"/>
    <col min="5" max="5" width="25.7109375" style="35" customWidth="1"/>
    <col min="6" max="6" width="30.7109375" style="35" customWidth="1"/>
    <col min="7" max="7" width="5.7109375" style="35" customWidth="1"/>
    <col min="8" max="8" width="25.7109375" style="35" customWidth="1"/>
    <col min="9" max="10" width="15.7109375" style="35" customWidth="1"/>
    <col min="11" max="12" width="18.7109375" style="35" customWidth="1"/>
    <col min="13" max="13" width="24.7109375" style="35" customWidth="1"/>
    <col min="14" max="18" width="9.140625" style="35"/>
    <col min="19" max="19" width="10.7109375" style="35" customWidth="1"/>
    <col min="20" max="16384" width="9.140625" style="35"/>
  </cols>
  <sheetData>
    <row r="1" spans="1:13" ht="0.95" customHeight="1" x14ac:dyDescent="0.2"/>
    <row r="2" spans="1:13" ht="90" customHeight="1" x14ac:dyDescent="0.2">
      <c r="A2" s="337"/>
      <c r="B2" s="337"/>
      <c r="C2" s="337"/>
      <c r="D2" s="337"/>
      <c r="E2" s="337"/>
      <c r="F2" s="337"/>
      <c r="G2" s="337"/>
      <c r="H2" s="337"/>
      <c r="I2" s="337"/>
      <c r="J2" s="337"/>
      <c r="K2" s="337"/>
      <c r="L2" s="337"/>
      <c r="M2" s="337"/>
    </row>
    <row r="3" spans="1:13" ht="30" customHeight="1" x14ac:dyDescent="0.2">
      <c r="A3" s="278"/>
      <c r="B3" s="278"/>
      <c r="C3" s="278"/>
      <c r="D3" s="423" t="s">
        <v>267</v>
      </c>
      <c r="E3" s="649"/>
      <c r="F3" s="649"/>
      <c r="G3" s="649"/>
      <c r="H3" s="649"/>
      <c r="I3" s="649"/>
      <c r="J3" s="424"/>
      <c r="K3" s="271" t="s">
        <v>185</v>
      </c>
      <c r="L3" s="271"/>
      <c r="M3" s="15" t="s">
        <v>3</v>
      </c>
    </row>
    <row r="4" spans="1:13" ht="30" customHeight="1" x14ac:dyDescent="0.2">
      <c r="A4" s="278"/>
      <c r="B4" s="278"/>
      <c r="C4" s="278"/>
      <c r="D4" s="650"/>
      <c r="E4" s="651"/>
      <c r="F4" s="651"/>
      <c r="G4" s="651"/>
      <c r="H4" s="651"/>
      <c r="I4" s="651"/>
      <c r="J4" s="425"/>
      <c r="K4" s="271" t="s">
        <v>25</v>
      </c>
      <c r="L4" s="271"/>
      <c r="M4" s="15" t="s">
        <v>2</v>
      </c>
    </row>
    <row r="5" spans="1:13" ht="30" customHeight="1" x14ac:dyDescent="0.2">
      <c r="A5" s="279" t="s">
        <v>0</v>
      </c>
      <c r="B5" s="275"/>
      <c r="C5" s="17" t="s">
        <v>1</v>
      </c>
      <c r="D5" s="652"/>
      <c r="E5" s="653"/>
      <c r="F5" s="653"/>
      <c r="G5" s="653"/>
      <c r="H5" s="653"/>
      <c r="I5" s="653"/>
      <c r="J5" s="426"/>
      <c r="K5" s="271" t="s">
        <v>186</v>
      </c>
      <c r="L5" s="271"/>
      <c r="M5" s="133"/>
    </row>
    <row r="6" spans="1:13" ht="30" customHeight="1" x14ac:dyDescent="0.2">
      <c r="A6" s="260" t="s">
        <v>586</v>
      </c>
      <c r="B6" s="260"/>
      <c r="C6" s="260"/>
      <c r="D6" s="260"/>
      <c r="E6" s="260"/>
      <c r="F6" s="260"/>
      <c r="G6" s="260"/>
      <c r="H6" s="260"/>
      <c r="I6" s="260"/>
      <c r="J6" s="260"/>
      <c r="K6" s="260"/>
      <c r="L6" s="260"/>
      <c r="M6" s="260"/>
    </row>
    <row r="7" spans="1:13" ht="60" customHeight="1" x14ac:dyDescent="0.35">
      <c r="A7" s="230" t="s">
        <v>4</v>
      </c>
      <c r="B7" s="230"/>
      <c r="C7" s="230"/>
      <c r="D7" s="357" t="str">
        <f>IF(METRYCZKA!$B$6="","",METRYCZKA!$B$6)</f>
        <v>TEST TEST TEST</v>
      </c>
      <c r="E7" s="647"/>
      <c r="F7" s="647"/>
      <c r="G7" s="647"/>
      <c r="H7" s="647"/>
      <c r="I7" s="647"/>
      <c r="J7" s="647"/>
      <c r="K7" s="647"/>
      <c r="L7" s="647"/>
      <c r="M7" s="648"/>
    </row>
    <row r="8" spans="1:13" ht="30" customHeight="1" x14ac:dyDescent="0.35">
      <c r="A8" s="230" t="s">
        <v>5</v>
      </c>
      <c r="B8" s="230"/>
      <c r="C8" s="230"/>
      <c r="D8" s="197" t="str">
        <f>IF(METRYCZKA!$B$7="","",METRYCZKA!$B$7)</f>
        <v>TEST TEST TEST</v>
      </c>
      <c r="E8" s="414"/>
      <c r="F8" s="414"/>
      <c r="G8" s="360"/>
      <c r="H8" s="360"/>
      <c r="I8" s="360"/>
      <c r="J8" s="360"/>
      <c r="K8" s="360"/>
      <c r="L8" s="360"/>
      <c r="M8" s="361"/>
    </row>
    <row r="9" spans="1:13" ht="30" customHeight="1" x14ac:dyDescent="0.2">
      <c r="A9" s="260" t="s">
        <v>587</v>
      </c>
      <c r="B9" s="260"/>
      <c r="C9" s="260"/>
      <c r="D9" s="260"/>
      <c r="E9" s="260"/>
      <c r="F9" s="260"/>
      <c r="G9" s="260"/>
      <c r="H9" s="260"/>
      <c r="I9" s="260"/>
      <c r="J9" s="260"/>
      <c r="K9" s="260"/>
      <c r="L9" s="260"/>
      <c r="M9" s="260"/>
    </row>
    <row r="10" spans="1:13" ht="30" customHeight="1" x14ac:dyDescent="0.35">
      <c r="A10" s="230" t="s">
        <v>6</v>
      </c>
      <c r="B10" s="230"/>
      <c r="C10" s="230"/>
      <c r="D10" s="197" t="str">
        <f>IF(METRYCZKA!$B$9="","",METRYCZKA!$B$9)</f>
        <v>TEST TEST TEST</v>
      </c>
      <c r="E10" s="246"/>
      <c r="F10" s="246"/>
      <c r="G10" s="360"/>
      <c r="H10" s="360"/>
      <c r="I10" s="360"/>
      <c r="J10" s="361"/>
      <c r="K10" s="197" t="s">
        <v>184</v>
      </c>
      <c r="L10" s="198"/>
      <c r="M10" s="13" t="str">
        <f>IF(METRYCZKA!$D$9="","",METRYCZKA!$D$9)</f>
        <v>własne</v>
      </c>
    </row>
    <row r="11" spans="1:13" ht="30" customHeight="1" x14ac:dyDescent="0.35">
      <c r="A11" s="230" t="s">
        <v>7</v>
      </c>
      <c r="B11" s="230"/>
      <c r="C11" s="230"/>
      <c r="D11" s="274" t="str">
        <f>IF(METRYCZKA!$B$10="","",METRYCZKA!$B$10)</f>
        <v>TEST TEST TEST</v>
      </c>
      <c r="E11" s="362"/>
      <c r="F11" s="362"/>
      <c r="G11" s="360"/>
      <c r="H11" s="360"/>
      <c r="I11" s="360"/>
      <c r="J11" s="361"/>
      <c r="K11" s="197" t="s">
        <v>8</v>
      </c>
      <c r="L11" s="198"/>
      <c r="M11" s="13" t="str">
        <f>IF(METRYCZKA!$D$10="","",METRYCZKA!$D$10)</f>
        <v>TEST</v>
      </c>
    </row>
    <row r="12" spans="1:13" ht="30" customHeight="1" x14ac:dyDescent="0.2">
      <c r="A12" s="260" t="s">
        <v>588</v>
      </c>
      <c r="B12" s="260"/>
      <c r="C12" s="260"/>
      <c r="D12" s="260"/>
      <c r="E12" s="260"/>
      <c r="F12" s="260"/>
      <c r="G12" s="260"/>
      <c r="H12" s="260"/>
      <c r="I12" s="260"/>
      <c r="J12" s="260"/>
      <c r="K12" s="260"/>
      <c r="L12" s="260"/>
      <c r="M12" s="260"/>
    </row>
    <row r="13" spans="1:13" ht="30" customHeight="1" x14ac:dyDescent="0.2">
      <c r="A13" s="230" t="s">
        <v>9</v>
      </c>
      <c r="B13" s="230"/>
      <c r="C13" s="230"/>
      <c r="D13" s="346" t="str">
        <f>IF(METRYCZKA!$B$12="","",METRYCZKA!$B$12)</f>
        <v>TEST TEST TEST</v>
      </c>
      <c r="E13" s="228"/>
      <c r="F13" s="228"/>
      <c r="G13" s="228"/>
      <c r="H13" s="228"/>
      <c r="I13" s="228"/>
      <c r="J13" s="228"/>
      <c r="K13" s="228"/>
      <c r="L13" s="228"/>
      <c r="M13" s="229"/>
    </row>
    <row r="14" spans="1:13" ht="60" customHeight="1" x14ac:dyDescent="0.2">
      <c r="A14" s="230" t="s">
        <v>10</v>
      </c>
      <c r="B14" s="230"/>
      <c r="C14" s="230"/>
      <c r="D14" s="346" t="str">
        <f>IF(METRYCZKA!$B$13="","",METRYCZKA!$B$13)</f>
        <v>TEST TEST TEST</v>
      </c>
      <c r="E14" s="228"/>
      <c r="F14" s="228"/>
      <c r="G14" s="228"/>
      <c r="H14" s="228"/>
      <c r="I14" s="228"/>
      <c r="J14" s="228"/>
      <c r="K14" s="228"/>
      <c r="L14" s="228"/>
      <c r="M14" s="229"/>
    </row>
    <row r="15" spans="1:13" ht="30" hidden="1" customHeight="1" outlineLevel="1" x14ac:dyDescent="0.2">
      <c r="A15" s="230" t="s">
        <v>11</v>
      </c>
      <c r="B15" s="230"/>
      <c r="C15" s="230"/>
      <c r="D15" s="346" t="str">
        <f>IF(METRYCZKA!$B$14="","",METRYCZKA!$B$14)</f>
        <v>TEST TEST TEST</v>
      </c>
      <c r="E15" s="228"/>
      <c r="F15" s="228"/>
      <c r="G15" s="228"/>
      <c r="H15" s="228"/>
      <c r="I15" s="228"/>
      <c r="J15" s="228"/>
      <c r="K15" s="228"/>
      <c r="L15" s="228"/>
      <c r="M15" s="229"/>
    </row>
    <row r="16" spans="1:13" ht="30" hidden="1" customHeight="1" outlineLevel="1" x14ac:dyDescent="0.2">
      <c r="A16" s="387" t="s">
        <v>12</v>
      </c>
      <c r="B16" s="387"/>
      <c r="C16" s="387"/>
      <c r="D16" s="346" t="str">
        <f>IF(METRYCZKA!$B$15="","",METRYCZKA!$B$15)</f>
        <v>TEST TEST TEST</v>
      </c>
      <c r="E16" s="228"/>
      <c r="F16" s="228"/>
      <c r="G16" s="228"/>
      <c r="H16" s="228"/>
      <c r="I16" s="228"/>
      <c r="J16" s="228"/>
      <c r="K16" s="228"/>
      <c r="L16" s="228"/>
      <c r="M16" s="229"/>
    </row>
    <row r="17" spans="1:13" ht="30" customHeight="1" collapsed="1" x14ac:dyDescent="0.2">
      <c r="A17" s="366" t="s">
        <v>589</v>
      </c>
      <c r="B17" s="366"/>
      <c r="C17" s="366"/>
      <c r="D17" s="408" t="s">
        <v>24</v>
      </c>
      <c r="E17" s="409"/>
      <c r="F17" s="409"/>
      <c r="G17" s="409"/>
      <c r="H17" s="410"/>
      <c r="I17" s="420" t="s">
        <v>194</v>
      </c>
      <c r="J17" s="421"/>
      <c r="K17" s="421"/>
      <c r="L17" s="421"/>
      <c r="M17" s="422"/>
    </row>
    <row r="18" spans="1:13" ht="30" customHeight="1" x14ac:dyDescent="0.2">
      <c r="A18" s="402" t="s">
        <v>9</v>
      </c>
      <c r="B18" s="419"/>
      <c r="C18" s="249"/>
      <c r="D18" s="103">
        <v>1</v>
      </c>
      <c r="E18" s="411" t="str">
        <f>IF(I18="","",INDEX(METRYCZKA!$B$17:$C$42,MATCH($I18,METRYCZKA!$C$17:$C$42,0),1))</f>
        <v>TEST TEST 1</v>
      </c>
      <c r="F18" s="412"/>
      <c r="G18" s="412"/>
      <c r="H18" s="413"/>
      <c r="I18" s="646" t="s">
        <v>209</v>
      </c>
      <c r="J18" s="718"/>
      <c r="K18" s="718"/>
      <c r="L18" s="718"/>
      <c r="M18" s="719"/>
    </row>
    <row r="19" spans="1:13" ht="30" customHeight="1" x14ac:dyDescent="0.2">
      <c r="A19" s="733"/>
      <c r="B19" s="514"/>
      <c r="C19" s="252"/>
      <c r="D19" s="103">
        <v>2</v>
      </c>
      <c r="E19" s="411" t="str">
        <f>IF(I19="","",INDEX(METRYCZKA!$B$17:$C$42,MATCH($I19,METRYCZKA!$C$17:$C$42,0),1))</f>
        <v>TEST TEST 2</v>
      </c>
      <c r="F19" s="412"/>
      <c r="G19" s="412"/>
      <c r="H19" s="413"/>
      <c r="I19" s="646" t="s">
        <v>709</v>
      </c>
      <c r="J19" s="718"/>
      <c r="K19" s="718"/>
      <c r="L19" s="718"/>
      <c r="M19" s="719"/>
    </row>
    <row r="20" spans="1:13" ht="30" customHeight="1" x14ac:dyDescent="0.2">
      <c r="A20" s="253"/>
      <c r="B20" s="254"/>
      <c r="C20" s="255"/>
      <c r="D20" s="103">
        <v>3</v>
      </c>
      <c r="E20" s="411" t="str">
        <f>IF(I20="","",INDEX(METRYCZKA!$B$17:$C$42,MATCH($I20,METRYCZKA!$C$17:$C$42,0),1))</f>
        <v>TEST TEST 10</v>
      </c>
      <c r="F20" s="412"/>
      <c r="G20" s="412"/>
      <c r="H20" s="413"/>
      <c r="I20" s="646" t="s">
        <v>40</v>
      </c>
      <c r="J20" s="718"/>
      <c r="K20" s="718"/>
      <c r="L20" s="718"/>
      <c r="M20" s="719"/>
    </row>
    <row r="21" spans="1:13" ht="30" customHeight="1" x14ac:dyDescent="0.2">
      <c r="A21" s="402" t="s">
        <v>10</v>
      </c>
      <c r="B21" s="419"/>
      <c r="C21" s="249"/>
      <c r="D21" s="103">
        <v>1</v>
      </c>
      <c r="E21" s="411" t="str">
        <f>IF(I21="","",INDEX(METRYCZKA!$B$17:$C$42,MATCH($I21,METRYCZKA!$C$17:$C$42,0),1))</f>
        <v>TEST TEST 12</v>
      </c>
      <c r="F21" s="412"/>
      <c r="G21" s="412"/>
      <c r="H21" s="413"/>
      <c r="I21" s="646" t="s">
        <v>311</v>
      </c>
      <c r="J21" s="718"/>
      <c r="K21" s="718"/>
      <c r="L21" s="718"/>
      <c r="M21" s="719"/>
    </row>
    <row r="22" spans="1:13" ht="30" customHeight="1" x14ac:dyDescent="0.2">
      <c r="A22" s="253"/>
      <c r="B22" s="254"/>
      <c r="C22" s="255"/>
      <c r="D22" s="103">
        <v>2</v>
      </c>
      <c r="E22" s="411" t="str">
        <f>IF(I22="","",INDEX(METRYCZKA!$B$17:$C$42,MATCH($I22,METRYCZKA!$C$17:$C$42,0),1))</f>
        <v>TEST TEST 21</v>
      </c>
      <c r="F22" s="412"/>
      <c r="G22" s="412"/>
      <c r="H22" s="413"/>
      <c r="I22" s="646" t="s">
        <v>268</v>
      </c>
      <c r="J22" s="718"/>
      <c r="K22" s="718"/>
      <c r="L22" s="718"/>
      <c r="M22" s="719"/>
    </row>
    <row r="23" spans="1:13" ht="30" hidden="1" customHeight="1" outlineLevel="1" x14ac:dyDescent="0.2">
      <c r="A23" s="402" t="s">
        <v>11</v>
      </c>
      <c r="B23" s="419"/>
      <c r="C23" s="249"/>
      <c r="D23" s="103">
        <v>1</v>
      </c>
      <c r="E23" s="411" t="str">
        <f>IF(I23="","",INDEX(METRYCZKA!$B$17:$C$42,MATCH($I23,METRYCZKA!$C$17:$C$42,0),1))</f>
        <v/>
      </c>
      <c r="F23" s="412"/>
      <c r="G23" s="412"/>
      <c r="H23" s="413"/>
      <c r="I23" s="646"/>
      <c r="J23" s="718"/>
      <c r="K23" s="718"/>
      <c r="L23" s="718"/>
      <c r="M23" s="719"/>
    </row>
    <row r="24" spans="1:13" ht="30" hidden="1" customHeight="1" outlineLevel="1" x14ac:dyDescent="0.2">
      <c r="A24" s="253"/>
      <c r="B24" s="254"/>
      <c r="C24" s="255"/>
      <c r="D24" s="103">
        <v>2</v>
      </c>
      <c r="E24" s="411" t="str">
        <f>IF(I24="","",INDEX(METRYCZKA!$B$17:$C$42,MATCH($I24,METRYCZKA!$C$17:$C$42,0),1))</f>
        <v/>
      </c>
      <c r="F24" s="412"/>
      <c r="G24" s="412"/>
      <c r="H24" s="413"/>
      <c r="I24" s="646"/>
      <c r="J24" s="718"/>
      <c r="K24" s="718"/>
      <c r="L24" s="718"/>
      <c r="M24" s="719"/>
    </row>
    <row r="25" spans="1:13" ht="30" customHeight="1" collapsed="1" x14ac:dyDescent="0.2">
      <c r="A25" s="260" t="s">
        <v>607</v>
      </c>
      <c r="B25" s="260"/>
      <c r="C25" s="260"/>
      <c r="D25" s="260"/>
      <c r="E25" s="260"/>
      <c r="F25" s="260"/>
      <c r="G25" s="260"/>
      <c r="H25" s="260"/>
      <c r="I25" s="260"/>
      <c r="J25" s="260"/>
      <c r="K25" s="260"/>
      <c r="L25" s="260"/>
      <c r="M25" s="260"/>
    </row>
    <row r="26" spans="1:13" ht="90" customHeight="1" x14ac:dyDescent="0.2">
      <c r="A26" s="737"/>
      <c r="B26" s="738"/>
      <c r="C26" s="738"/>
      <c r="D26" s="738"/>
      <c r="E26" s="738"/>
      <c r="F26" s="738"/>
      <c r="G26" s="738"/>
      <c r="H26" s="738"/>
      <c r="I26" s="738"/>
      <c r="J26" s="738"/>
      <c r="K26" s="738"/>
      <c r="L26" s="738"/>
      <c r="M26" s="739"/>
    </row>
    <row r="27" spans="1:13" ht="30" customHeight="1" x14ac:dyDescent="0.2">
      <c r="A27" s="740"/>
      <c r="B27" s="741"/>
      <c r="C27" s="741"/>
      <c r="D27" s="741"/>
      <c r="E27" s="741"/>
      <c r="F27" s="741"/>
      <c r="G27" s="741"/>
      <c r="H27" s="741"/>
      <c r="I27" s="741"/>
      <c r="J27" s="741"/>
      <c r="K27" s="741"/>
      <c r="L27" s="741"/>
      <c r="M27" s="742"/>
    </row>
    <row r="28" spans="1:13" ht="30" customHeight="1" x14ac:dyDescent="0.2">
      <c r="A28" s="740"/>
      <c r="B28" s="741"/>
      <c r="C28" s="741"/>
      <c r="D28" s="741"/>
      <c r="E28" s="741"/>
      <c r="F28" s="741"/>
      <c r="G28" s="741"/>
      <c r="H28" s="741"/>
      <c r="I28" s="741"/>
      <c r="J28" s="741"/>
      <c r="K28" s="741"/>
      <c r="L28" s="741"/>
      <c r="M28" s="742"/>
    </row>
    <row r="29" spans="1:13" ht="30" customHeight="1" x14ac:dyDescent="0.2">
      <c r="A29" s="740"/>
      <c r="B29" s="741"/>
      <c r="C29" s="741"/>
      <c r="D29" s="741"/>
      <c r="E29" s="741"/>
      <c r="F29" s="741"/>
      <c r="G29" s="741"/>
      <c r="H29" s="741"/>
      <c r="I29" s="741"/>
      <c r="J29" s="741"/>
      <c r="K29" s="741"/>
      <c r="L29" s="741"/>
      <c r="M29" s="742"/>
    </row>
    <row r="30" spans="1:13" ht="30" customHeight="1" x14ac:dyDescent="0.2">
      <c r="A30" s="740"/>
      <c r="B30" s="741"/>
      <c r="C30" s="741"/>
      <c r="D30" s="741"/>
      <c r="E30" s="741"/>
      <c r="F30" s="741"/>
      <c r="G30" s="741"/>
      <c r="H30" s="741"/>
      <c r="I30" s="741"/>
      <c r="J30" s="741"/>
      <c r="K30" s="741"/>
      <c r="L30" s="741"/>
      <c r="M30" s="742"/>
    </row>
    <row r="31" spans="1:13" ht="30" customHeight="1" x14ac:dyDescent="0.2">
      <c r="A31" s="740"/>
      <c r="B31" s="741"/>
      <c r="C31" s="741"/>
      <c r="D31" s="741"/>
      <c r="E31" s="741"/>
      <c r="F31" s="741"/>
      <c r="G31" s="741"/>
      <c r="H31" s="741"/>
      <c r="I31" s="741"/>
      <c r="J31" s="741"/>
      <c r="K31" s="741"/>
      <c r="L31" s="741"/>
      <c r="M31" s="742"/>
    </row>
    <row r="32" spans="1:13" ht="30" customHeight="1" x14ac:dyDescent="0.2">
      <c r="A32" s="740"/>
      <c r="B32" s="741"/>
      <c r="C32" s="741"/>
      <c r="D32" s="741"/>
      <c r="E32" s="741"/>
      <c r="F32" s="741"/>
      <c r="G32" s="741"/>
      <c r="H32" s="741"/>
      <c r="I32" s="741"/>
      <c r="J32" s="741"/>
      <c r="K32" s="741"/>
      <c r="L32" s="741"/>
      <c r="M32" s="742"/>
    </row>
    <row r="33" spans="1:14" ht="30" customHeight="1" x14ac:dyDescent="0.2">
      <c r="A33" s="743"/>
      <c r="B33" s="744"/>
      <c r="C33" s="744"/>
      <c r="D33" s="744"/>
      <c r="E33" s="744"/>
      <c r="F33" s="744"/>
      <c r="G33" s="744"/>
      <c r="H33" s="744"/>
      <c r="I33" s="744"/>
      <c r="J33" s="744"/>
      <c r="K33" s="744"/>
      <c r="L33" s="744"/>
      <c r="M33" s="745"/>
    </row>
    <row r="34" spans="1:14" ht="30" customHeight="1" x14ac:dyDescent="0.2">
      <c r="A34" s="260" t="s">
        <v>640</v>
      </c>
      <c r="B34" s="260"/>
      <c r="C34" s="260"/>
      <c r="D34" s="260"/>
      <c r="E34" s="260"/>
      <c r="F34" s="260"/>
      <c r="G34" s="260"/>
      <c r="H34" s="260"/>
      <c r="I34" s="260"/>
      <c r="J34" s="260"/>
      <c r="K34" s="260"/>
      <c r="L34" s="260"/>
      <c r="M34" s="260"/>
    </row>
    <row r="35" spans="1:14" s="80" customFormat="1" ht="30" customHeight="1" x14ac:dyDescent="0.35">
      <c r="A35" s="271" t="s">
        <v>269</v>
      </c>
      <c r="B35" s="271"/>
      <c r="C35" s="271"/>
      <c r="D35" s="451" t="s">
        <v>2</v>
      </c>
      <c r="E35" s="451"/>
      <c r="F35" s="271" t="s">
        <v>270</v>
      </c>
      <c r="G35" s="271"/>
      <c r="H35" s="271"/>
      <c r="I35" s="271"/>
      <c r="J35" s="197"/>
      <c r="K35" s="451" t="s">
        <v>2</v>
      </c>
      <c r="L35" s="451"/>
      <c r="M35" s="14"/>
      <c r="N35" s="139"/>
    </row>
    <row r="36" spans="1:14" s="80" customFormat="1" ht="30" customHeight="1" x14ac:dyDescent="0.2">
      <c r="A36" s="279"/>
      <c r="B36" s="684"/>
      <c r="C36" s="684"/>
      <c r="D36" s="684"/>
      <c r="E36" s="275"/>
      <c r="F36" s="307" t="s">
        <v>271</v>
      </c>
      <c r="G36" s="308"/>
      <c r="H36" s="308"/>
      <c r="I36" s="308"/>
      <c r="J36" s="308"/>
      <c r="K36" s="451" t="s">
        <v>2</v>
      </c>
      <c r="L36" s="451"/>
      <c r="M36" s="21"/>
    </row>
    <row r="37" spans="1:14" ht="30" customHeight="1" x14ac:dyDescent="0.2">
      <c r="A37" s="260" t="s">
        <v>609</v>
      </c>
      <c r="B37" s="260"/>
      <c r="C37" s="260"/>
      <c r="D37" s="260"/>
      <c r="E37" s="260"/>
      <c r="F37" s="260"/>
      <c r="G37" s="260"/>
      <c r="H37" s="260"/>
      <c r="I37" s="260"/>
      <c r="J37" s="260"/>
      <c r="K37" s="260"/>
      <c r="L37" s="260"/>
      <c r="M37" s="260"/>
    </row>
    <row r="38" spans="1:14" s="80" customFormat="1" ht="30" customHeight="1" x14ac:dyDescent="0.2">
      <c r="A38" s="292" t="s">
        <v>659</v>
      </c>
      <c r="B38" s="293"/>
      <c r="C38" s="293"/>
      <c r="D38" s="293"/>
      <c r="E38" s="293"/>
      <c r="F38" s="293"/>
      <c r="G38" s="293"/>
      <c r="H38" s="293"/>
      <c r="I38" s="293"/>
      <c r="J38" s="293"/>
      <c r="K38" s="293"/>
      <c r="L38" s="293"/>
      <c r="M38" s="635"/>
    </row>
    <row r="39" spans="1:14" s="80" customFormat="1" ht="30" customHeight="1" x14ac:dyDescent="0.2">
      <c r="A39" s="292" t="s">
        <v>646</v>
      </c>
      <c r="B39" s="293"/>
      <c r="C39" s="293"/>
      <c r="D39" s="293"/>
      <c r="E39" s="293"/>
      <c r="F39" s="293"/>
      <c r="G39" s="293"/>
      <c r="H39" s="293"/>
      <c r="I39" s="293"/>
      <c r="J39" s="293"/>
      <c r="K39" s="293"/>
      <c r="L39" s="293"/>
      <c r="M39" s="635"/>
    </row>
    <row r="40" spans="1:14" s="80" customFormat="1" ht="30" customHeight="1" x14ac:dyDescent="0.2">
      <c r="A40" s="357" t="s">
        <v>616</v>
      </c>
      <c r="B40" s="358"/>
      <c r="C40" s="358"/>
      <c r="D40" s="358"/>
      <c r="E40" s="358"/>
      <c r="F40" s="358"/>
      <c r="G40" s="358"/>
      <c r="H40" s="358"/>
      <c r="I40" s="358"/>
      <c r="J40" s="358"/>
      <c r="K40" s="358"/>
      <c r="L40" s="358"/>
      <c r="M40" s="359"/>
    </row>
    <row r="41" spans="1:14" s="80" customFormat="1" ht="30" customHeight="1" x14ac:dyDescent="0.2">
      <c r="A41" s="260" t="s">
        <v>685</v>
      </c>
      <c r="B41" s="260"/>
      <c r="C41" s="260"/>
      <c r="D41" s="260"/>
      <c r="E41" s="260"/>
      <c r="F41" s="260"/>
      <c r="G41" s="260"/>
      <c r="H41" s="260"/>
      <c r="I41" s="260"/>
      <c r="J41" s="260"/>
      <c r="K41" s="260"/>
      <c r="L41" s="260"/>
      <c r="M41" s="260"/>
    </row>
    <row r="42" spans="1:14" s="80" customFormat="1" ht="30" customHeight="1" x14ac:dyDescent="0.2">
      <c r="A42" s="262" t="s">
        <v>681</v>
      </c>
      <c r="B42" s="299"/>
      <c r="C42" s="299"/>
      <c r="D42" s="299"/>
      <c r="E42" s="299"/>
      <c r="F42" s="299"/>
      <c r="G42" s="299"/>
      <c r="H42" s="299"/>
      <c r="I42" s="299"/>
      <c r="J42" s="299"/>
      <c r="K42" s="299"/>
      <c r="L42" s="299"/>
      <c r="M42" s="301"/>
    </row>
    <row r="43" spans="1:14" s="80" customFormat="1" ht="30" customHeight="1" x14ac:dyDescent="0.2">
      <c r="A43" s="26">
        <v>1</v>
      </c>
      <c r="B43" s="299" t="s">
        <v>680</v>
      </c>
      <c r="C43" s="299"/>
      <c r="D43" s="299"/>
      <c r="E43" s="299"/>
      <c r="F43" s="299"/>
      <c r="G43" s="299"/>
      <c r="H43" s="299"/>
      <c r="I43" s="299"/>
      <c r="J43" s="299"/>
      <c r="K43" s="299"/>
      <c r="L43" s="299"/>
      <c r="M43" s="301"/>
    </row>
    <row r="44" spans="1:14" s="80" customFormat="1" ht="60" customHeight="1" x14ac:dyDescent="0.2">
      <c r="A44" s="172" t="s">
        <v>679</v>
      </c>
      <c r="B44" s="481" t="s">
        <v>693</v>
      </c>
      <c r="C44" s="481"/>
      <c r="D44" s="481"/>
      <c r="E44" s="481"/>
      <c r="F44" s="481"/>
      <c r="G44" s="481"/>
      <c r="H44" s="481"/>
      <c r="I44" s="230" t="s">
        <v>264</v>
      </c>
      <c r="J44" s="230"/>
      <c r="K44" s="444"/>
      <c r="L44" s="444"/>
      <c r="M44" s="444"/>
    </row>
    <row r="45" spans="1:14" s="80" customFormat="1" ht="60" customHeight="1" x14ac:dyDescent="0.2">
      <c r="A45" s="172" t="s">
        <v>679</v>
      </c>
      <c r="B45" s="481" t="s">
        <v>686</v>
      </c>
      <c r="C45" s="481"/>
      <c r="D45" s="481"/>
      <c r="E45" s="481"/>
      <c r="F45" s="481"/>
      <c r="G45" s="481"/>
      <c r="H45" s="481"/>
      <c r="I45" s="230" t="s">
        <v>264</v>
      </c>
      <c r="J45" s="230"/>
      <c r="K45" s="444"/>
      <c r="L45" s="444"/>
      <c r="M45" s="444"/>
    </row>
    <row r="46" spans="1:14" s="80" customFormat="1" ht="30" customHeight="1" x14ac:dyDescent="0.2">
      <c r="A46" s="172" t="s">
        <v>679</v>
      </c>
      <c r="B46" s="230" t="s">
        <v>690</v>
      </c>
      <c r="C46" s="230"/>
      <c r="D46" s="230"/>
      <c r="E46" s="230"/>
      <c r="F46" s="230"/>
      <c r="G46" s="230"/>
      <c r="H46" s="230"/>
      <c r="I46" s="230" t="s">
        <v>480</v>
      </c>
      <c r="J46" s="230"/>
      <c r="K46" s="444"/>
      <c r="L46" s="444"/>
      <c r="M46" s="444"/>
    </row>
    <row r="47" spans="1:14" s="80" customFormat="1" ht="30" customHeight="1" x14ac:dyDescent="0.2">
      <c r="A47" s="172" t="s">
        <v>679</v>
      </c>
      <c r="B47" s="197" t="s">
        <v>691</v>
      </c>
      <c r="C47" s="246"/>
      <c r="D47" s="246"/>
      <c r="E47" s="246"/>
      <c r="F47" s="246"/>
      <c r="G47" s="246"/>
      <c r="H47" s="246"/>
      <c r="I47" s="246"/>
      <c r="J47" s="246"/>
      <c r="K47" s="246"/>
      <c r="L47" s="246"/>
      <c r="M47" s="198"/>
    </row>
    <row r="48" spans="1:14" s="80" customFormat="1" ht="30" customHeight="1" x14ac:dyDescent="0.2">
      <c r="A48" s="172" t="s">
        <v>679</v>
      </c>
      <c r="B48" s="197" t="s">
        <v>658</v>
      </c>
      <c r="C48" s="246"/>
      <c r="D48" s="246"/>
      <c r="E48" s="246"/>
      <c r="F48" s="246"/>
      <c r="G48" s="246"/>
      <c r="H48" s="246"/>
      <c r="I48" s="246"/>
      <c r="J48" s="246"/>
      <c r="K48" s="246"/>
      <c r="L48" s="246"/>
      <c r="M48" s="198"/>
    </row>
    <row r="49" spans="1:13" s="80" customFormat="1" ht="30" customHeight="1" x14ac:dyDescent="0.2">
      <c r="A49" s="171">
        <v>2</v>
      </c>
      <c r="B49" s="260" t="s">
        <v>688</v>
      </c>
      <c r="C49" s="260"/>
      <c r="D49" s="260"/>
      <c r="E49" s="260"/>
      <c r="F49" s="260"/>
      <c r="G49" s="260"/>
      <c r="H49" s="260"/>
      <c r="I49" s="260"/>
      <c r="J49" s="260"/>
      <c r="K49" s="260"/>
      <c r="L49" s="260"/>
      <c r="M49" s="260"/>
    </row>
    <row r="50" spans="1:13" s="80" customFormat="1" ht="30" customHeight="1" x14ac:dyDescent="0.2">
      <c r="A50" s="172" t="s">
        <v>679</v>
      </c>
      <c r="B50" s="197" t="s">
        <v>692</v>
      </c>
      <c r="C50" s="246"/>
      <c r="D50" s="246"/>
      <c r="E50" s="246"/>
      <c r="F50" s="246"/>
      <c r="G50" s="246"/>
      <c r="H50" s="246"/>
      <c r="I50" s="246"/>
      <c r="J50" s="246"/>
      <c r="K50" s="246"/>
      <c r="L50" s="246"/>
      <c r="M50" s="198"/>
    </row>
    <row r="51" spans="1:13" s="80" customFormat="1" ht="30" customHeight="1" x14ac:dyDescent="0.2">
      <c r="A51" s="172" t="s">
        <v>679</v>
      </c>
      <c r="B51" s="197" t="s">
        <v>694</v>
      </c>
      <c r="C51" s="246"/>
      <c r="D51" s="246"/>
      <c r="E51" s="246"/>
      <c r="F51" s="246"/>
      <c r="G51" s="246"/>
      <c r="H51" s="246"/>
      <c r="I51" s="246"/>
      <c r="J51" s="246"/>
      <c r="K51" s="246"/>
      <c r="L51" s="246"/>
      <c r="M51" s="198"/>
    </row>
    <row r="52" spans="1:13" s="80" customFormat="1" ht="30" customHeight="1" x14ac:dyDescent="0.2">
      <c r="A52" s="171">
        <v>3</v>
      </c>
      <c r="B52" s="260" t="s">
        <v>689</v>
      </c>
      <c r="C52" s="260"/>
      <c r="D52" s="260"/>
      <c r="E52" s="260"/>
      <c r="F52" s="260"/>
      <c r="G52" s="260"/>
      <c r="H52" s="260"/>
      <c r="I52" s="260"/>
      <c r="J52" s="260"/>
      <c r="K52" s="260"/>
      <c r="L52" s="260"/>
      <c r="M52" s="260"/>
    </row>
    <row r="53" spans="1:13" s="80" customFormat="1" ht="30" customHeight="1" x14ac:dyDescent="0.2">
      <c r="A53" s="747" t="s">
        <v>202</v>
      </c>
      <c r="B53" s="747"/>
      <c r="C53" s="747"/>
      <c r="D53" s="747"/>
      <c r="E53" s="747"/>
      <c r="F53" s="747"/>
      <c r="G53" s="747"/>
      <c r="H53" s="747"/>
      <c r="I53" s="747"/>
      <c r="J53" s="747"/>
      <c r="K53" s="747"/>
      <c r="L53" s="747"/>
      <c r="M53" s="747"/>
    </row>
    <row r="54" spans="1:13" s="80" customFormat="1" ht="30" customHeight="1" x14ac:dyDescent="0.2">
      <c r="A54" s="747" t="s">
        <v>202</v>
      </c>
      <c r="B54" s="747"/>
      <c r="C54" s="747"/>
      <c r="D54" s="747"/>
      <c r="E54" s="747"/>
      <c r="F54" s="747"/>
      <c r="G54" s="747"/>
      <c r="H54" s="747"/>
      <c r="I54" s="747"/>
      <c r="J54" s="747"/>
      <c r="K54" s="747"/>
      <c r="L54" s="747"/>
      <c r="M54" s="747"/>
    </row>
    <row r="55" spans="1:13" s="80" customFormat="1" ht="30" customHeight="1" x14ac:dyDescent="0.2">
      <c r="A55" s="260" t="s">
        <v>615</v>
      </c>
      <c r="B55" s="260"/>
      <c r="C55" s="260"/>
      <c r="D55" s="260"/>
      <c r="E55" s="260"/>
      <c r="F55" s="260"/>
      <c r="G55" s="260"/>
      <c r="H55" s="260"/>
      <c r="I55" s="260"/>
      <c r="J55" s="260"/>
      <c r="K55" s="260"/>
      <c r="L55" s="260"/>
      <c r="M55" s="260"/>
    </row>
    <row r="56" spans="1:13" s="80" customFormat="1" ht="30" customHeight="1" x14ac:dyDescent="0.2">
      <c r="A56" s="197" t="s">
        <v>272</v>
      </c>
      <c r="B56" s="246"/>
      <c r="C56" s="246"/>
      <c r="D56" s="246"/>
      <c r="E56" s="246"/>
      <c r="F56" s="246"/>
      <c r="G56" s="246"/>
      <c r="H56" s="246"/>
      <c r="I56" s="246"/>
      <c r="J56" s="246"/>
      <c r="K56" s="246"/>
      <c r="L56" s="246"/>
      <c r="M56" s="198"/>
    </row>
    <row r="57" spans="1:13" s="80" customFormat="1" ht="30" customHeight="1" x14ac:dyDescent="0.2">
      <c r="A57" s="197" t="s">
        <v>274</v>
      </c>
      <c r="B57" s="246"/>
      <c r="C57" s="198"/>
      <c r="D57" s="734">
        <v>36</v>
      </c>
      <c r="E57" s="735"/>
      <c r="F57" s="197"/>
      <c r="G57" s="246"/>
      <c r="H57" s="246"/>
      <c r="I57" s="246"/>
      <c r="J57" s="246"/>
      <c r="K57" s="246"/>
      <c r="L57" s="246"/>
      <c r="M57" s="198"/>
    </row>
    <row r="58" spans="1:13" s="80" customFormat="1" ht="30" customHeight="1" x14ac:dyDescent="0.2">
      <c r="A58" s="197" t="s">
        <v>275</v>
      </c>
      <c r="B58" s="246"/>
      <c r="C58" s="198"/>
      <c r="D58" s="736" t="s">
        <v>2</v>
      </c>
      <c r="E58" s="256"/>
      <c r="F58" s="197"/>
      <c r="G58" s="246"/>
      <c r="H58" s="246"/>
      <c r="I58" s="246"/>
      <c r="J58" s="246"/>
      <c r="K58" s="246"/>
      <c r="L58" s="246"/>
      <c r="M58" s="198"/>
    </row>
    <row r="59" spans="1:13" s="80" customFormat="1" ht="30" customHeight="1" x14ac:dyDescent="0.2">
      <c r="A59" s="292" t="s">
        <v>647</v>
      </c>
      <c r="B59" s="293"/>
      <c r="C59" s="293"/>
      <c r="D59" s="293"/>
      <c r="E59" s="293"/>
      <c r="F59" s="293"/>
      <c r="G59" s="293"/>
      <c r="H59" s="293"/>
      <c r="I59" s="293"/>
      <c r="J59" s="293"/>
      <c r="K59" s="293"/>
      <c r="L59" s="293"/>
      <c r="M59" s="635"/>
    </row>
    <row r="60" spans="1:13" s="80" customFormat="1" ht="90" customHeight="1" x14ac:dyDescent="0.2">
      <c r="A60" s="420" t="s">
        <v>657</v>
      </c>
      <c r="B60" s="421"/>
      <c r="C60" s="421"/>
      <c r="D60" s="421"/>
      <c r="E60" s="421"/>
      <c r="F60" s="421"/>
      <c r="G60" s="421"/>
      <c r="H60" s="421"/>
      <c r="I60" s="421"/>
      <c r="J60" s="421"/>
      <c r="K60" s="421"/>
      <c r="L60" s="421"/>
      <c r="M60" s="422"/>
    </row>
    <row r="61" spans="1:13" s="80" customFormat="1" ht="30" customHeight="1" x14ac:dyDescent="0.2">
      <c r="A61" s="292" t="s">
        <v>273</v>
      </c>
      <c r="B61" s="293"/>
      <c r="C61" s="293"/>
      <c r="D61" s="293"/>
      <c r="E61" s="293"/>
      <c r="F61" s="293"/>
      <c r="G61" s="293"/>
      <c r="H61" s="293"/>
      <c r="I61" s="293"/>
      <c r="J61" s="293"/>
      <c r="K61" s="293"/>
      <c r="L61" s="293"/>
      <c r="M61" s="635"/>
    </row>
    <row r="62" spans="1:13" s="80" customFormat="1" ht="30" customHeight="1" x14ac:dyDescent="0.2">
      <c r="A62" s="197" t="s">
        <v>309</v>
      </c>
      <c r="B62" s="198"/>
      <c r="C62" s="736"/>
      <c r="D62" s="746"/>
      <c r="E62" s="746"/>
      <c r="F62" s="746"/>
      <c r="G62" s="746"/>
      <c r="H62" s="746"/>
      <c r="I62" s="746"/>
      <c r="J62" s="746"/>
      <c r="K62" s="746"/>
      <c r="L62" s="746"/>
      <c r="M62" s="256"/>
    </row>
    <row r="63" spans="1:13" s="80" customFormat="1" ht="30" customHeight="1" x14ac:dyDescent="0.2">
      <c r="A63" s="197" t="s">
        <v>24</v>
      </c>
      <c r="B63" s="198"/>
      <c r="C63" s="636"/>
      <c r="D63" s="208"/>
      <c r="E63" s="209"/>
      <c r="F63" s="14" t="s">
        <v>276</v>
      </c>
      <c r="G63" s="636"/>
      <c r="H63" s="209"/>
      <c r="I63" s="14" t="s">
        <v>479</v>
      </c>
      <c r="J63" s="636"/>
      <c r="K63" s="208"/>
      <c r="L63" s="208"/>
      <c r="M63" s="209"/>
    </row>
    <row r="64" spans="1:13" ht="30" customHeight="1" x14ac:dyDescent="0.2">
      <c r="A64" s="476" t="s">
        <v>604</v>
      </c>
      <c r="B64" s="658"/>
      <c r="C64" s="659"/>
      <c r="D64" s="659"/>
      <c r="E64" s="419"/>
      <c r="F64" s="419"/>
      <c r="G64" s="419"/>
      <c r="H64" s="419"/>
      <c r="I64" s="419"/>
      <c r="J64" s="419"/>
      <c r="K64" s="419"/>
      <c r="L64" s="419"/>
      <c r="M64" s="249"/>
    </row>
    <row r="65" spans="1:13" ht="30" customHeight="1" x14ac:dyDescent="0.2">
      <c r="A65" s="637"/>
      <c r="B65" s="638"/>
      <c r="C65" s="638"/>
      <c r="D65" s="638"/>
      <c r="E65" s="638"/>
      <c r="F65" s="638"/>
      <c r="G65" s="638"/>
      <c r="H65" s="638"/>
      <c r="I65" s="638"/>
      <c r="J65" s="638"/>
      <c r="K65" s="638"/>
      <c r="L65" s="638"/>
      <c r="M65" s="639"/>
    </row>
    <row r="66" spans="1:13" ht="30" customHeight="1" x14ac:dyDescent="0.2">
      <c r="A66" s="640"/>
      <c r="B66" s="641"/>
      <c r="C66" s="641"/>
      <c r="D66" s="641"/>
      <c r="E66" s="641"/>
      <c r="F66" s="641"/>
      <c r="G66" s="641"/>
      <c r="H66" s="641"/>
      <c r="I66" s="641"/>
      <c r="J66" s="641"/>
      <c r="K66" s="641"/>
      <c r="L66" s="641"/>
      <c r="M66" s="642"/>
    </row>
    <row r="67" spans="1:13" ht="30" customHeight="1" x14ac:dyDescent="0.2">
      <c r="A67" s="640"/>
      <c r="B67" s="641"/>
      <c r="C67" s="641"/>
      <c r="D67" s="641"/>
      <c r="E67" s="641"/>
      <c r="F67" s="641"/>
      <c r="G67" s="641"/>
      <c r="H67" s="641"/>
      <c r="I67" s="641"/>
      <c r="J67" s="641"/>
      <c r="K67" s="641"/>
      <c r="L67" s="641"/>
      <c r="M67" s="642"/>
    </row>
    <row r="68" spans="1:13" ht="30" customHeight="1" x14ac:dyDescent="0.2">
      <c r="A68" s="640"/>
      <c r="B68" s="641"/>
      <c r="C68" s="641"/>
      <c r="D68" s="641"/>
      <c r="E68" s="641"/>
      <c r="F68" s="641"/>
      <c r="G68" s="641"/>
      <c r="H68" s="641"/>
      <c r="I68" s="641"/>
      <c r="J68" s="641"/>
      <c r="K68" s="641"/>
      <c r="L68" s="641"/>
      <c r="M68" s="642"/>
    </row>
    <row r="69" spans="1:13" ht="30" customHeight="1" x14ac:dyDescent="0.2">
      <c r="A69" s="640"/>
      <c r="B69" s="641"/>
      <c r="C69" s="641"/>
      <c r="D69" s="641"/>
      <c r="E69" s="641"/>
      <c r="F69" s="641"/>
      <c r="G69" s="641"/>
      <c r="H69" s="641"/>
      <c r="I69" s="641"/>
      <c r="J69" s="641"/>
      <c r="K69" s="641"/>
      <c r="L69" s="641"/>
      <c r="M69" s="642"/>
    </row>
    <row r="70" spans="1:13" ht="30" customHeight="1" x14ac:dyDescent="0.2">
      <c r="A70" s="643"/>
      <c r="B70" s="644"/>
      <c r="C70" s="644"/>
      <c r="D70" s="644"/>
      <c r="E70" s="644"/>
      <c r="F70" s="644"/>
      <c r="G70" s="644"/>
      <c r="H70" s="644"/>
      <c r="I70" s="644"/>
      <c r="J70" s="644"/>
      <c r="K70" s="644"/>
      <c r="L70" s="644"/>
      <c r="M70" s="645"/>
    </row>
    <row r="71" spans="1:13" ht="30" customHeight="1" x14ac:dyDescent="0.35">
      <c r="A71" s="292" t="s">
        <v>41</v>
      </c>
      <c r="B71" s="293"/>
      <c r="C71" s="360"/>
      <c r="D71" s="360"/>
      <c r="E71" s="360"/>
      <c r="F71" s="360"/>
      <c r="G71" s="360"/>
      <c r="H71" s="360"/>
      <c r="I71" s="360"/>
      <c r="J71" s="360"/>
      <c r="K71" s="360"/>
      <c r="L71" s="360"/>
      <c r="M71" s="361"/>
    </row>
    <row r="72" spans="1:13" ht="30" customHeight="1" x14ac:dyDescent="0.2">
      <c r="A72" s="260" t="s">
        <v>594</v>
      </c>
      <c r="B72" s="260"/>
      <c r="C72" s="260"/>
      <c r="D72" s="260"/>
      <c r="E72" s="260"/>
      <c r="F72" s="260"/>
      <c r="G72" s="260"/>
      <c r="H72" s="260"/>
      <c r="I72" s="260"/>
      <c r="J72" s="260"/>
      <c r="K72" s="260"/>
      <c r="L72" s="260"/>
      <c r="M72" s="260"/>
    </row>
    <row r="73" spans="1:13" ht="30" customHeight="1" x14ac:dyDescent="0.2">
      <c r="A73" s="197" t="s">
        <v>9</v>
      </c>
      <c r="B73" s="246"/>
      <c r="C73" s="198"/>
      <c r="D73" s="197" t="s">
        <v>10</v>
      </c>
      <c r="E73" s="246"/>
      <c r="F73" s="198"/>
      <c r="G73" s="197" t="s">
        <v>11</v>
      </c>
      <c r="H73" s="246"/>
      <c r="I73" s="246"/>
      <c r="J73" s="198"/>
      <c r="K73" s="197"/>
      <c r="L73" s="246"/>
      <c r="M73" s="198"/>
    </row>
    <row r="74" spans="1:13" ht="180" customHeight="1" x14ac:dyDescent="0.2">
      <c r="A74" s="33">
        <v>1</v>
      </c>
      <c r="B74" s="334"/>
      <c r="C74" s="338"/>
      <c r="D74" s="57">
        <v>1</v>
      </c>
      <c r="E74" s="334"/>
      <c r="F74" s="338"/>
      <c r="G74" s="33">
        <v>1</v>
      </c>
      <c r="H74" s="559"/>
      <c r="I74" s="559"/>
      <c r="J74" s="517"/>
      <c r="K74" s="381"/>
      <c r="L74" s="382"/>
      <c r="M74" s="383"/>
    </row>
    <row r="75" spans="1:13" ht="180" customHeight="1" x14ac:dyDescent="0.2">
      <c r="A75" s="106">
        <v>2</v>
      </c>
      <c r="B75" s="661"/>
      <c r="C75" s="662"/>
      <c r="D75" s="64">
        <v>2</v>
      </c>
      <c r="E75" s="334"/>
      <c r="F75" s="338"/>
      <c r="G75" s="106">
        <v>2</v>
      </c>
      <c r="H75" s="722"/>
      <c r="I75" s="722"/>
      <c r="J75" s="723"/>
      <c r="K75" s="725"/>
      <c r="L75" s="726"/>
      <c r="M75" s="727"/>
    </row>
    <row r="76" spans="1:13" ht="180" customHeight="1" x14ac:dyDescent="0.2">
      <c r="A76" s="106">
        <v>3</v>
      </c>
      <c r="B76" s="661"/>
      <c r="C76" s="662"/>
      <c r="D76" s="64">
        <v>3</v>
      </c>
      <c r="E76" s="334"/>
      <c r="F76" s="338"/>
      <c r="G76" s="106">
        <v>3</v>
      </c>
      <c r="H76" s="722"/>
      <c r="I76" s="722"/>
      <c r="J76" s="723"/>
      <c r="K76" s="725"/>
      <c r="L76" s="726"/>
      <c r="M76" s="727"/>
    </row>
    <row r="77" spans="1:13" ht="30" customHeight="1" x14ac:dyDescent="0.35">
      <c r="A77" s="216" t="s">
        <v>218</v>
      </c>
      <c r="B77" s="216"/>
      <c r="C77" s="217"/>
      <c r="D77" s="217"/>
      <c r="E77" s="217"/>
      <c r="F77" s="217"/>
      <c r="G77" s="217"/>
      <c r="H77" s="217"/>
      <c r="I77" s="217"/>
      <c r="J77" s="217"/>
      <c r="K77" s="217"/>
      <c r="L77" s="217"/>
      <c r="M77" s="217"/>
    </row>
    <row r="78" spans="1:13" ht="30" customHeight="1" x14ac:dyDescent="0.35">
      <c r="A78" s="331" t="s">
        <v>36</v>
      </c>
      <c r="B78" s="331"/>
      <c r="C78" s="332"/>
      <c r="D78" s="332"/>
      <c r="E78" s="332"/>
      <c r="F78" s="332"/>
      <c r="G78" s="332"/>
      <c r="H78" s="332"/>
      <c r="I78" s="332"/>
      <c r="J78" s="332"/>
      <c r="K78" s="332"/>
      <c r="L78" s="332"/>
      <c r="M78" s="332"/>
    </row>
    <row r="79" spans="1:13" ht="14.25" customHeight="1" x14ac:dyDescent="0.2"/>
    <row r="80" spans="1:13" ht="14.25" customHeight="1" x14ac:dyDescent="0.2"/>
  </sheetData>
  <mergeCells count="126">
    <mergeCell ref="B51:M51"/>
    <mergeCell ref="B44:H44"/>
    <mergeCell ref="B45:H45"/>
    <mergeCell ref="B46:H46"/>
    <mergeCell ref="I44:J44"/>
    <mergeCell ref="I45:J45"/>
    <mergeCell ref="I46:J46"/>
    <mergeCell ref="K44:M44"/>
    <mergeCell ref="K45:M45"/>
    <mergeCell ref="K46:M46"/>
    <mergeCell ref="A6:M6"/>
    <mergeCell ref="A7:C7"/>
    <mergeCell ref="D7:M7"/>
    <mergeCell ref="A8:C8"/>
    <mergeCell ref="D8:F8"/>
    <mergeCell ref="G8:M8"/>
    <mergeCell ref="A2:M2"/>
    <mergeCell ref="A3:C4"/>
    <mergeCell ref="D3:J5"/>
    <mergeCell ref="K3:L3"/>
    <mergeCell ref="K4:L4"/>
    <mergeCell ref="A5:B5"/>
    <mergeCell ref="K5:L5"/>
    <mergeCell ref="A12:M12"/>
    <mergeCell ref="A13:C13"/>
    <mergeCell ref="D13:M13"/>
    <mergeCell ref="A14:C14"/>
    <mergeCell ref="D14:M14"/>
    <mergeCell ref="A15:C15"/>
    <mergeCell ref="D15:M15"/>
    <mergeCell ref="A9:M9"/>
    <mergeCell ref="A10:C10"/>
    <mergeCell ref="D10:F10"/>
    <mergeCell ref="G10:J10"/>
    <mergeCell ref="K10:L10"/>
    <mergeCell ref="A11:C11"/>
    <mergeCell ref="D11:F11"/>
    <mergeCell ref="G11:J11"/>
    <mergeCell ref="K11:L11"/>
    <mergeCell ref="A16:C16"/>
    <mergeCell ref="D16:M16"/>
    <mergeCell ref="A17:C17"/>
    <mergeCell ref="D17:H17"/>
    <mergeCell ref="I17:M17"/>
    <mergeCell ref="A18:C20"/>
    <mergeCell ref="E18:H18"/>
    <mergeCell ref="I18:M18"/>
    <mergeCell ref="E19:H19"/>
    <mergeCell ref="I19:M19"/>
    <mergeCell ref="A23:C24"/>
    <mergeCell ref="E23:H23"/>
    <mergeCell ref="I23:M23"/>
    <mergeCell ref="E24:H24"/>
    <mergeCell ref="I24:M24"/>
    <mergeCell ref="A25:M25"/>
    <mergeCell ref="E20:H20"/>
    <mergeCell ref="I20:M20"/>
    <mergeCell ref="A21:C22"/>
    <mergeCell ref="E21:H21"/>
    <mergeCell ref="I21:M21"/>
    <mergeCell ref="E22:H22"/>
    <mergeCell ref="I22:M22"/>
    <mergeCell ref="A53:K53"/>
    <mergeCell ref="A54:K54"/>
    <mergeCell ref="L53:M53"/>
    <mergeCell ref="L54:M54"/>
    <mergeCell ref="A37:M37"/>
    <mergeCell ref="A38:M38"/>
    <mergeCell ref="A40:M40"/>
    <mergeCell ref="A41:M41"/>
    <mergeCell ref="A34:M34"/>
    <mergeCell ref="A35:C35"/>
    <mergeCell ref="D35:E35"/>
    <mergeCell ref="F35:J35"/>
    <mergeCell ref="K35:L35"/>
    <mergeCell ref="A36:E36"/>
    <mergeCell ref="F36:J36"/>
    <mergeCell ref="K36:L36"/>
    <mergeCell ref="A39:M39"/>
    <mergeCell ref="B50:M50"/>
    <mergeCell ref="B52:M52"/>
    <mergeCell ref="A42:M42"/>
    <mergeCell ref="B43:M43"/>
    <mergeCell ref="B47:M47"/>
    <mergeCell ref="B48:M48"/>
    <mergeCell ref="B49:M49"/>
    <mergeCell ref="A55:M55"/>
    <mergeCell ref="A56:M56"/>
    <mergeCell ref="A57:C57"/>
    <mergeCell ref="D57:E57"/>
    <mergeCell ref="F57:M57"/>
    <mergeCell ref="A65:M70"/>
    <mergeCell ref="A71:M71"/>
    <mergeCell ref="A58:C58"/>
    <mergeCell ref="D58:E58"/>
    <mergeCell ref="F58:M58"/>
    <mergeCell ref="A60:M60"/>
    <mergeCell ref="A61:M61"/>
    <mergeCell ref="A62:B62"/>
    <mergeCell ref="C62:M62"/>
    <mergeCell ref="A59:M59"/>
    <mergeCell ref="J63:M63"/>
    <mergeCell ref="A77:M77"/>
    <mergeCell ref="A78:M78"/>
    <mergeCell ref="A26:M33"/>
    <mergeCell ref="B75:C75"/>
    <mergeCell ref="E75:F75"/>
    <mergeCell ref="H75:J75"/>
    <mergeCell ref="K75:M75"/>
    <mergeCell ref="B76:C76"/>
    <mergeCell ref="E76:F76"/>
    <mergeCell ref="H76:J76"/>
    <mergeCell ref="K76:M76"/>
    <mergeCell ref="A72:M72"/>
    <mergeCell ref="A73:C73"/>
    <mergeCell ref="D73:F73"/>
    <mergeCell ref="G73:J73"/>
    <mergeCell ref="K73:M73"/>
    <mergeCell ref="B74:C74"/>
    <mergeCell ref="E74:F74"/>
    <mergeCell ref="H74:J74"/>
    <mergeCell ref="K74:M74"/>
    <mergeCell ref="A63:B63"/>
    <mergeCell ref="C63:E63"/>
    <mergeCell ref="G63:H63"/>
    <mergeCell ref="A64:M64"/>
  </mergeCells>
  <dataValidations count="1">
    <dataValidation allowBlank="1" showInputMessage="1" showErrorMessage="1" prompt="Nazwa wskazana w Umowie z Wykonwcą" sqref="D7:M7" xr:uid="{00000000-0002-0000-1700-000000000000}"/>
  </dataValidations>
  <printOptions horizontalCentered="1"/>
  <pageMargins left="0.31496062992125984" right="0.31496062992125984" top="0.35433070866141736" bottom="0.35433070866141736" header="0.31496062992125984" footer="0.31496062992125984"/>
  <pageSetup paperSize="9" scale="39" orientation="portrait" horizontalDpi="200" verticalDpi="200" r:id="rId1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1700-000001000000}">
          <x14:formula1>
            <xm:f>METRYCZKA!$C$17:$C$42</xm:f>
          </x14:formula1>
          <xm:sqref>I18:M24</xm:sqref>
        </x14:dataValidation>
      </x14:dataValidations>
    </ext>
  </extLst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tabColor theme="0"/>
  </sheetPr>
  <dimension ref="A1:M69"/>
  <sheetViews>
    <sheetView view="pageBreakPreview" zoomScale="70" zoomScaleNormal="60" zoomScaleSheetLayoutView="70" workbookViewId="0">
      <pane ySplit="1" topLeftCell="A2" activePane="bottomLeft" state="frozen"/>
      <selection pane="bottomLeft" activeCell="A3" sqref="A3:C4"/>
    </sheetView>
  </sheetViews>
  <sheetFormatPr defaultColWidth="9.140625" defaultRowHeight="14.25" outlineLevelRow="1" x14ac:dyDescent="0.2"/>
  <cols>
    <col min="1" max="1" width="6.7109375" style="35" customWidth="1"/>
    <col min="2" max="2" width="24.7109375" style="35" customWidth="1"/>
    <col min="3" max="3" width="30.7109375" style="35" customWidth="1"/>
    <col min="4" max="4" width="5.7109375" style="35" customWidth="1"/>
    <col min="5" max="5" width="25.7109375" style="35" customWidth="1"/>
    <col min="6" max="6" width="30.7109375" style="35" customWidth="1"/>
    <col min="7" max="7" width="5.7109375" style="35" customWidth="1"/>
    <col min="8" max="8" width="10.7109375" style="35" customWidth="1"/>
    <col min="9" max="9" width="16.7109375" style="35" customWidth="1"/>
    <col min="10" max="11" width="15.7109375" style="35" customWidth="1"/>
    <col min="12" max="12" width="36.7109375" style="35" customWidth="1"/>
    <col min="13" max="13" width="24.7109375" style="35" customWidth="1"/>
    <col min="14" max="18" width="9.140625" style="35"/>
    <col min="19" max="19" width="10.7109375" style="35" customWidth="1"/>
    <col min="20" max="16384" width="9.140625" style="35"/>
  </cols>
  <sheetData>
    <row r="1" spans="1:13" ht="0.95" customHeight="1" x14ac:dyDescent="0.2"/>
    <row r="2" spans="1:13" ht="90" customHeight="1" x14ac:dyDescent="0.2">
      <c r="A2" s="337"/>
      <c r="B2" s="337"/>
      <c r="C2" s="337"/>
      <c r="D2" s="337"/>
      <c r="E2" s="337"/>
      <c r="F2" s="337"/>
      <c r="G2" s="337"/>
      <c r="H2" s="337"/>
      <c r="I2" s="337"/>
      <c r="J2" s="337"/>
      <c r="K2" s="337"/>
      <c r="L2" s="337"/>
      <c r="M2" s="337"/>
    </row>
    <row r="3" spans="1:13" ht="30" customHeight="1" x14ac:dyDescent="0.2">
      <c r="A3" s="278"/>
      <c r="B3" s="278"/>
      <c r="C3" s="278"/>
      <c r="D3" s="497" t="s">
        <v>660</v>
      </c>
      <c r="E3" s="748"/>
      <c r="F3" s="748"/>
      <c r="G3" s="748"/>
      <c r="H3" s="748"/>
      <c r="I3" s="748"/>
      <c r="J3" s="748"/>
      <c r="K3" s="749"/>
      <c r="L3" s="14" t="s">
        <v>185</v>
      </c>
      <c r="M3" s="15" t="s">
        <v>3</v>
      </c>
    </row>
    <row r="4" spans="1:13" ht="30" customHeight="1" x14ac:dyDescent="0.2">
      <c r="A4" s="278"/>
      <c r="B4" s="278"/>
      <c r="C4" s="278"/>
      <c r="D4" s="750"/>
      <c r="E4" s="751"/>
      <c r="F4" s="751"/>
      <c r="G4" s="751"/>
      <c r="H4" s="751"/>
      <c r="I4" s="751"/>
      <c r="J4" s="751"/>
      <c r="K4" s="752"/>
      <c r="L4" s="14" t="s">
        <v>25</v>
      </c>
      <c r="M4" s="15" t="s">
        <v>2</v>
      </c>
    </row>
    <row r="5" spans="1:13" ht="30" customHeight="1" x14ac:dyDescent="0.2">
      <c r="A5" s="279" t="s">
        <v>0</v>
      </c>
      <c r="B5" s="275"/>
      <c r="C5" s="17" t="s">
        <v>1</v>
      </c>
      <c r="D5" s="753"/>
      <c r="E5" s="754"/>
      <c r="F5" s="754"/>
      <c r="G5" s="754"/>
      <c r="H5" s="754"/>
      <c r="I5" s="754"/>
      <c r="J5" s="754"/>
      <c r="K5" s="755"/>
      <c r="L5" s="14" t="s">
        <v>186</v>
      </c>
      <c r="M5" s="133"/>
    </row>
    <row r="6" spans="1:13" ht="30" customHeight="1" x14ac:dyDescent="0.2">
      <c r="A6" s="260" t="s">
        <v>586</v>
      </c>
      <c r="B6" s="260"/>
      <c r="C6" s="260"/>
      <c r="D6" s="260"/>
      <c r="E6" s="260"/>
      <c r="F6" s="260"/>
      <c r="G6" s="260"/>
      <c r="H6" s="260"/>
      <c r="I6" s="260"/>
      <c r="J6" s="260"/>
      <c r="K6" s="260"/>
      <c r="L6" s="260"/>
      <c r="M6" s="260"/>
    </row>
    <row r="7" spans="1:13" ht="60" customHeight="1" x14ac:dyDescent="0.35">
      <c r="A7" s="230" t="s">
        <v>4</v>
      </c>
      <c r="B7" s="230"/>
      <c r="C7" s="230"/>
      <c r="D7" s="357" t="str">
        <f>IF(METRYCZKA!$B$6="","",METRYCZKA!$B$6)</f>
        <v>TEST TEST TEST</v>
      </c>
      <c r="E7" s="647"/>
      <c r="F7" s="647"/>
      <c r="G7" s="647"/>
      <c r="H7" s="647"/>
      <c r="I7" s="647"/>
      <c r="J7" s="647"/>
      <c r="K7" s="647"/>
      <c r="L7" s="647"/>
      <c r="M7" s="648"/>
    </row>
    <row r="8" spans="1:13" ht="30" customHeight="1" x14ac:dyDescent="0.35">
      <c r="A8" s="230" t="s">
        <v>5</v>
      </c>
      <c r="B8" s="230"/>
      <c r="C8" s="230"/>
      <c r="D8" s="197" t="str">
        <f>IF(METRYCZKA!$B$7="","",METRYCZKA!$B$7)</f>
        <v>TEST TEST TEST</v>
      </c>
      <c r="E8" s="414"/>
      <c r="F8" s="414"/>
      <c r="G8" s="360"/>
      <c r="H8" s="360"/>
      <c r="I8" s="360"/>
      <c r="J8" s="360"/>
      <c r="K8" s="360"/>
      <c r="L8" s="360"/>
      <c r="M8" s="361"/>
    </row>
    <row r="9" spans="1:13" ht="30" customHeight="1" x14ac:dyDescent="0.2">
      <c r="A9" s="260" t="s">
        <v>587</v>
      </c>
      <c r="B9" s="260"/>
      <c r="C9" s="260"/>
      <c r="D9" s="260"/>
      <c r="E9" s="260"/>
      <c r="F9" s="260"/>
      <c r="G9" s="260"/>
      <c r="H9" s="260"/>
      <c r="I9" s="260"/>
      <c r="J9" s="260"/>
      <c r="K9" s="260"/>
      <c r="L9" s="260"/>
      <c r="M9" s="260"/>
    </row>
    <row r="10" spans="1:13" ht="30" customHeight="1" x14ac:dyDescent="0.35">
      <c r="A10" s="230" t="s">
        <v>6</v>
      </c>
      <c r="B10" s="230"/>
      <c r="C10" s="230"/>
      <c r="D10" s="197" t="str">
        <f>IF(METRYCZKA!$B$9="","",METRYCZKA!$B$9)</f>
        <v>TEST TEST TEST</v>
      </c>
      <c r="E10" s="246"/>
      <c r="F10" s="246"/>
      <c r="G10" s="360"/>
      <c r="H10" s="360"/>
      <c r="I10" s="360"/>
      <c r="J10" s="360"/>
      <c r="K10" s="361"/>
      <c r="L10" s="13" t="s">
        <v>184</v>
      </c>
      <c r="M10" s="13" t="str">
        <f>IF(METRYCZKA!$D$9="","",METRYCZKA!$D$9)</f>
        <v>własne</v>
      </c>
    </row>
    <row r="11" spans="1:13" ht="30" customHeight="1" x14ac:dyDescent="0.35">
      <c r="A11" s="230" t="s">
        <v>7</v>
      </c>
      <c r="B11" s="230"/>
      <c r="C11" s="230"/>
      <c r="D11" s="274" t="str">
        <f>IF(METRYCZKA!$B$10="","",METRYCZKA!$B$10)</f>
        <v>TEST TEST TEST</v>
      </c>
      <c r="E11" s="362"/>
      <c r="F11" s="362"/>
      <c r="G11" s="360"/>
      <c r="H11" s="360"/>
      <c r="I11" s="360"/>
      <c r="J11" s="360"/>
      <c r="K11" s="361"/>
      <c r="L11" s="13" t="s">
        <v>8</v>
      </c>
      <c r="M11" s="13" t="str">
        <f>IF(METRYCZKA!$D$10="","",METRYCZKA!$D$10)</f>
        <v>TEST</v>
      </c>
    </row>
    <row r="12" spans="1:13" ht="30" customHeight="1" x14ac:dyDescent="0.2">
      <c r="A12" s="260" t="s">
        <v>588</v>
      </c>
      <c r="B12" s="260"/>
      <c r="C12" s="260"/>
      <c r="D12" s="260"/>
      <c r="E12" s="260"/>
      <c r="F12" s="260"/>
      <c r="G12" s="260"/>
      <c r="H12" s="260"/>
      <c r="I12" s="260"/>
      <c r="J12" s="260"/>
      <c r="K12" s="260"/>
      <c r="L12" s="260"/>
      <c r="M12" s="260"/>
    </row>
    <row r="13" spans="1:13" ht="30" customHeight="1" x14ac:dyDescent="0.2">
      <c r="A13" s="230" t="s">
        <v>9</v>
      </c>
      <c r="B13" s="230"/>
      <c r="C13" s="230"/>
      <c r="D13" s="346" t="str">
        <f>IF(METRYCZKA!$B$12="","",METRYCZKA!$B$12)</f>
        <v>TEST TEST TEST</v>
      </c>
      <c r="E13" s="228"/>
      <c r="F13" s="228"/>
      <c r="G13" s="228"/>
      <c r="H13" s="228"/>
      <c r="I13" s="228"/>
      <c r="J13" s="228"/>
      <c r="K13" s="228"/>
      <c r="L13" s="228"/>
      <c r="M13" s="229"/>
    </row>
    <row r="14" spans="1:13" ht="60" customHeight="1" x14ac:dyDescent="0.2">
      <c r="A14" s="230" t="s">
        <v>10</v>
      </c>
      <c r="B14" s="230"/>
      <c r="C14" s="230"/>
      <c r="D14" s="346" t="str">
        <f>IF(METRYCZKA!$B$13="","",METRYCZKA!$B$13)</f>
        <v>TEST TEST TEST</v>
      </c>
      <c r="E14" s="228"/>
      <c r="F14" s="228"/>
      <c r="G14" s="228"/>
      <c r="H14" s="228"/>
      <c r="I14" s="228"/>
      <c r="J14" s="228"/>
      <c r="K14" s="228"/>
      <c r="L14" s="228"/>
      <c r="M14" s="229"/>
    </row>
    <row r="15" spans="1:13" ht="30" hidden="1" customHeight="1" outlineLevel="1" x14ac:dyDescent="0.2">
      <c r="A15" s="230" t="s">
        <v>11</v>
      </c>
      <c r="B15" s="230"/>
      <c r="C15" s="230"/>
      <c r="D15" s="346" t="str">
        <f>IF(METRYCZKA!$B$14="","",METRYCZKA!$B$14)</f>
        <v>TEST TEST TEST</v>
      </c>
      <c r="E15" s="228"/>
      <c r="F15" s="228"/>
      <c r="G15" s="228"/>
      <c r="H15" s="228"/>
      <c r="I15" s="228"/>
      <c r="J15" s="228"/>
      <c r="K15" s="228"/>
      <c r="L15" s="228"/>
      <c r="M15" s="229"/>
    </row>
    <row r="16" spans="1:13" ht="30" hidden="1" customHeight="1" outlineLevel="1" x14ac:dyDescent="0.2">
      <c r="A16" s="387" t="s">
        <v>12</v>
      </c>
      <c r="B16" s="387"/>
      <c r="C16" s="387"/>
      <c r="D16" s="346" t="str">
        <f>IF(METRYCZKA!$B$15="","",METRYCZKA!$B$15)</f>
        <v>TEST TEST TEST</v>
      </c>
      <c r="E16" s="228"/>
      <c r="F16" s="228"/>
      <c r="G16" s="228"/>
      <c r="H16" s="228"/>
      <c r="I16" s="228"/>
      <c r="J16" s="228"/>
      <c r="K16" s="228"/>
      <c r="L16" s="228"/>
      <c r="M16" s="229"/>
    </row>
    <row r="17" spans="1:13" ht="30" customHeight="1" collapsed="1" x14ac:dyDescent="0.2">
      <c r="A17" s="664" t="s">
        <v>618</v>
      </c>
      <c r="B17" s="665"/>
      <c r="C17" s="665"/>
      <c r="D17" s="665"/>
      <c r="E17" s="665"/>
      <c r="F17" s="665"/>
      <c r="G17" s="665"/>
      <c r="H17" s="665"/>
      <c r="I17" s="665"/>
      <c r="J17" s="665"/>
      <c r="K17" s="665"/>
      <c r="L17" s="665"/>
      <c r="M17" s="666"/>
    </row>
    <row r="18" spans="1:13" ht="30" customHeight="1" x14ac:dyDescent="0.2">
      <c r="A18" s="67">
        <v>1</v>
      </c>
      <c r="B18" s="271" t="s">
        <v>277</v>
      </c>
      <c r="C18" s="271"/>
      <c r="D18" s="271"/>
      <c r="E18" s="271"/>
      <c r="F18" s="271"/>
      <c r="G18" s="368"/>
      <c r="H18" s="368"/>
      <c r="I18" s="368"/>
      <c r="J18" s="368"/>
      <c r="K18" s="368"/>
      <c r="L18" s="368"/>
      <c r="M18" s="368"/>
    </row>
    <row r="19" spans="1:13" ht="30" customHeight="1" x14ac:dyDescent="0.2">
      <c r="A19" s="67">
        <v>2</v>
      </c>
      <c r="B19" s="271" t="s">
        <v>305</v>
      </c>
      <c r="C19" s="271"/>
      <c r="D19" s="271"/>
      <c r="E19" s="271"/>
      <c r="F19" s="271"/>
      <c r="G19" s="368"/>
      <c r="H19" s="368"/>
      <c r="I19" s="368"/>
      <c r="J19" s="368"/>
      <c r="K19" s="368"/>
      <c r="L19" s="368"/>
      <c r="M19" s="368"/>
    </row>
    <row r="20" spans="1:13" ht="30" customHeight="1" x14ac:dyDescent="0.2">
      <c r="A20" s="67">
        <v>3</v>
      </c>
      <c r="B20" s="197" t="s">
        <v>622</v>
      </c>
      <c r="C20" s="246"/>
      <c r="D20" s="246"/>
      <c r="E20" s="246"/>
      <c r="F20" s="198"/>
      <c r="G20" s="368"/>
      <c r="H20" s="368"/>
      <c r="I20" s="368"/>
      <c r="J20" s="368"/>
      <c r="K20" s="368"/>
      <c r="L20" s="368"/>
      <c r="M20" s="368"/>
    </row>
    <row r="21" spans="1:13" ht="30" customHeight="1" x14ac:dyDescent="0.2">
      <c r="A21" s="67">
        <v>4</v>
      </c>
      <c r="B21" s="13" t="s">
        <v>623</v>
      </c>
      <c r="C21" s="13"/>
      <c r="D21" s="13"/>
      <c r="E21" s="13"/>
      <c r="F21" s="13"/>
      <c r="G21" s="368"/>
      <c r="H21" s="368"/>
      <c r="I21" s="368"/>
      <c r="J21" s="368"/>
      <c r="K21" s="368"/>
      <c r="L21" s="368"/>
      <c r="M21" s="368"/>
    </row>
    <row r="22" spans="1:13" ht="30" customHeight="1" x14ac:dyDescent="0.2">
      <c r="A22" s="67">
        <v>5</v>
      </c>
      <c r="B22" s="197" t="s">
        <v>624</v>
      </c>
      <c r="C22" s="246"/>
      <c r="D22" s="246"/>
      <c r="E22" s="246"/>
      <c r="F22" s="198"/>
      <c r="G22" s="368"/>
      <c r="H22" s="368"/>
      <c r="I22" s="368"/>
      <c r="J22" s="368"/>
      <c r="K22" s="368"/>
      <c r="L22" s="368"/>
      <c r="M22" s="368"/>
    </row>
    <row r="23" spans="1:13" ht="30" customHeight="1" x14ac:dyDescent="0.2">
      <c r="A23" s="67">
        <v>6</v>
      </c>
      <c r="B23" s="271" t="s">
        <v>625</v>
      </c>
      <c r="C23" s="271"/>
      <c r="D23" s="271"/>
      <c r="E23" s="271"/>
      <c r="F23" s="271"/>
      <c r="G23" s="368"/>
      <c r="H23" s="368"/>
      <c r="I23" s="368"/>
      <c r="J23" s="368"/>
      <c r="K23" s="368"/>
      <c r="L23" s="368"/>
      <c r="M23" s="368"/>
    </row>
    <row r="24" spans="1:13" ht="30" customHeight="1" x14ac:dyDescent="0.2">
      <c r="A24" s="67">
        <v>7</v>
      </c>
      <c r="B24" s="271" t="s">
        <v>626</v>
      </c>
      <c r="C24" s="271"/>
      <c r="D24" s="271"/>
      <c r="E24" s="271"/>
      <c r="F24" s="271"/>
      <c r="G24" s="368"/>
      <c r="H24" s="368"/>
      <c r="I24" s="368"/>
      <c r="J24" s="368"/>
      <c r="K24" s="368"/>
      <c r="L24" s="368"/>
      <c r="M24" s="368"/>
    </row>
    <row r="25" spans="1:13" ht="30" customHeight="1" x14ac:dyDescent="0.2">
      <c r="A25" s="67">
        <v>8</v>
      </c>
      <c r="B25" s="271" t="s">
        <v>10</v>
      </c>
      <c r="C25" s="271"/>
      <c r="D25" s="271"/>
      <c r="E25" s="271"/>
      <c r="F25" s="271"/>
      <c r="G25" s="368"/>
      <c r="H25" s="368"/>
      <c r="I25" s="368"/>
      <c r="J25" s="368"/>
      <c r="K25" s="368"/>
      <c r="L25" s="368"/>
      <c r="M25" s="368"/>
    </row>
    <row r="26" spans="1:13" ht="30" customHeight="1" x14ac:dyDescent="0.2">
      <c r="A26" s="67">
        <v>9</v>
      </c>
      <c r="B26" s="271" t="s">
        <v>250</v>
      </c>
      <c r="C26" s="271"/>
      <c r="D26" s="271"/>
      <c r="E26" s="271"/>
      <c r="F26" s="271"/>
      <c r="G26" s="368"/>
      <c r="H26" s="368"/>
      <c r="I26" s="368"/>
      <c r="J26" s="368"/>
      <c r="K26" s="368"/>
      <c r="L26" s="368"/>
      <c r="M26" s="368"/>
    </row>
    <row r="27" spans="1:13" ht="30" customHeight="1" x14ac:dyDescent="0.2">
      <c r="A27" s="67">
        <v>10</v>
      </c>
      <c r="B27" s="271" t="s">
        <v>279</v>
      </c>
      <c r="C27" s="271"/>
      <c r="D27" s="271"/>
      <c r="E27" s="271"/>
      <c r="F27" s="271"/>
      <c r="G27" s="368"/>
      <c r="H27" s="368"/>
      <c r="I27" s="368"/>
      <c r="J27" s="368"/>
      <c r="K27" s="368"/>
      <c r="L27" s="368"/>
      <c r="M27" s="368"/>
    </row>
    <row r="28" spans="1:13" ht="30" customHeight="1" x14ac:dyDescent="0.2">
      <c r="A28" s="260" t="s">
        <v>619</v>
      </c>
      <c r="B28" s="260"/>
      <c r="C28" s="260"/>
      <c r="D28" s="260"/>
      <c r="E28" s="260"/>
      <c r="F28" s="260"/>
      <c r="G28" s="260"/>
      <c r="H28" s="260"/>
      <c r="I28" s="260"/>
      <c r="J28" s="260"/>
      <c r="K28" s="260"/>
      <c r="L28" s="260"/>
      <c r="M28" s="260"/>
    </row>
    <row r="29" spans="1:13" s="80" customFormat="1" ht="30" customHeight="1" x14ac:dyDescent="0.2">
      <c r="A29" s="197" t="s">
        <v>280</v>
      </c>
      <c r="B29" s="246"/>
      <c r="C29" s="246"/>
      <c r="D29" s="246"/>
      <c r="E29" s="246"/>
      <c r="F29" s="246"/>
      <c r="G29" s="246"/>
      <c r="H29" s="246"/>
      <c r="I29" s="246"/>
      <c r="J29" s="246"/>
      <c r="K29" s="246"/>
      <c r="L29" s="246"/>
      <c r="M29" s="198"/>
    </row>
    <row r="30" spans="1:13" s="80" customFormat="1" ht="30" customHeight="1" x14ac:dyDescent="0.2">
      <c r="A30" s="13">
        <v>1</v>
      </c>
      <c r="B30" s="197" t="s">
        <v>481</v>
      </c>
      <c r="C30" s="246"/>
      <c r="D30" s="246"/>
      <c r="E30" s="246"/>
      <c r="F30" s="246"/>
      <c r="G30" s="246"/>
      <c r="H30" s="246"/>
      <c r="I30" s="246"/>
      <c r="J30" s="246"/>
      <c r="K30" s="246"/>
      <c r="L30" s="198"/>
      <c r="M30" s="18"/>
    </row>
    <row r="31" spans="1:13" s="80" customFormat="1" ht="30" customHeight="1" x14ac:dyDescent="0.2">
      <c r="A31" s="13">
        <v>2</v>
      </c>
      <c r="B31" s="197" t="s">
        <v>482</v>
      </c>
      <c r="C31" s="246"/>
      <c r="D31" s="246"/>
      <c r="E31" s="246"/>
      <c r="F31" s="246"/>
      <c r="G31" s="246"/>
      <c r="H31" s="246"/>
      <c r="I31" s="246"/>
      <c r="J31" s="246"/>
      <c r="K31" s="246"/>
      <c r="L31" s="198"/>
      <c r="M31" s="18"/>
    </row>
    <row r="32" spans="1:13" s="80" customFormat="1" ht="30" customHeight="1" x14ac:dyDescent="0.2">
      <c r="A32" s="13">
        <v>3</v>
      </c>
      <c r="B32" s="197" t="s">
        <v>483</v>
      </c>
      <c r="C32" s="246"/>
      <c r="D32" s="246"/>
      <c r="E32" s="246"/>
      <c r="F32" s="246"/>
      <c r="G32" s="246"/>
      <c r="H32" s="246"/>
      <c r="I32" s="246"/>
      <c r="J32" s="246"/>
      <c r="K32" s="246"/>
      <c r="L32" s="198"/>
      <c r="M32" s="18"/>
    </row>
    <row r="33" spans="1:13" s="80" customFormat="1" ht="30" customHeight="1" x14ac:dyDescent="0.2">
      <c r="A33" s="13">
        <v>4</v>
      </c>
      <c r="B33" s="197" t="s">
        <v>484</v>
      </c>
      <c r="C33" s="246"/>
      <c r="D33" s="246"/>
      <c r="E33" s="246"/>
      <c r="F33" s="246"/>
      <c r="G33" s="246"/>
      <c r="H33" s="246"/>
      <c r="I33" s="246"/>
      <c r="J33" s="246"/>
      <c r="K33" s="246"/>
      <c r="L33" s="198"/>
      <c r="M33" s="18"/>
    </row>
    <row r="34" spans="1:13" s="80" customFormat="1" ht="30" customHeight="1" x14ac:dyDescent="0.2">
      <c r="A34" s="13">
        <v>5</v>
      </c>
      <c r="B34" s="197" t="s">
        <v>485</v>
      </c>
      <c r="C34" s="246"/>
      <c r="D34" s="246"/>
      <c r="E34" s="246"/>
      <c r="F34" s="246"/>
      <c r="G34" s="246"/>
      <c r="H34" s="246"/>
      <c r="I34" s="246"/>
      <c r="J34" s="246"/>
      <c r="K34" s="246"/>
      <c r="L34" s="198"/>
      <c r="M34" s="18"/>
    </row>
    <row r="35" spans="1:13" s="80" customFormat="1" ht="30" customHeight="1" x14ac:dyDescent="0.2">
      <c r="A35" s="13">
        <v>6</v>
      </c>
      <c r="B35" s="197" t="s">
        <v>486</v>
      </c>
      <c r="C35" s="246"/>
      <c r="D35" s="246"/>
      <c r="E35" s="246"/>
      <c r="F35" s="246"/>
      <c r="G35" s="246"/>
      <c r="H35" s="246"/>
      <c r="I35" s="246"/>
      <c r="J35" s="246"/>
      <c r="K35" s="246"/>
      <c r="L35" s="198"/>
      <c r="M35" s="18"/>
    </row>
    <row r="36" spans="1:13" s="80" customFormat="1" ht="30" customHeight="1" x14ac:dyDescent="0.2">
      <c r="A36" s="13">
        <v>7</v>
      </c>
      <c r="B36" s="197" t="s">
        <v>487</v>
      </c>
      <c r="C36" s="246"/>
      <c r="D36" s="246"/>
      <c r="E36" s="246"/>
      <c r="F36" s="246"/>
      <c r="G36" s="246"/>
      <c r="H36" s="246"/>
      <c r="I36" s="246"/>
      <c r="J36" s="246"/>
      <c r="K36" s="246"/>
      <c r="L36" s="198"/>
      <c r="M36" s="18"/>
    </row>
    <row r="37" spans="1:13" s="80" customFormat="1" ht="30" customHeight="1" x14ac:dyDescent="0.2">
      <c r="A37" s="13">
        <v>8</v>
      </c>
      <c r="B37" s="197" t="s">
        <v>488</v>
      </c>
      <c r="C37" s="246"/>
      <c r="D37" s="246"/>
      <c r="E37" s="246"/>
      <c r="F37" s="246"/>
      <c r="G37" s="246"/>
      <c r="H37" s="246"/>
      <c r="I37" s="246"/>
      <c r="J37" s="246"/>
      <c r="K37" s="246"/>
      <c r="L37" s="198"/>
      <c r="M37" s="18"/>
    </row>
    <row r="38" spans="1:13" s="80" customFormat="1" ht="30" customHeight="1" x14ac:dyDescent="0.2">
      <c r="A38" s="13">
        <v>9</v>
      </c>
      <c r="B38" s="197" t="s">
        <v>489</v>
      </c>
      <c r="C38" s="246"/>
      <c r="D38" s="246"/>
      <c r="E38" s="246"/>
      <c r="F38" s="246"/>
      <c r="G38" s="246"/>
      <c r="H38" s="246"/>
      <c r="I38" s="246"/>
      <c r="J38" s="246"/>
      <c r="K38" s="246"/>
      <c r="L38" s="198"/>
      <c r="M38" s="18"/>
    </row>
    <row r="39" spans="1:13" s="80" customFormat="1" ht="30" customHeight="1" x14ac:dyDescent="0.2">
      <c r="A39" s="13">
        <v>10</v>
      </c>
      <c r="B39" s="636" t="s">
        <v>490</v>
      </c>
      <c r="C39" s="208"/>
      <c r="D39" s="208"/>
      <c r="E39" s="208"/>
      <c r="F39" s="208"/>
      <c r="G39" s="208"/>
      <c r="H39" s="208"/>
      <c r="I39" s="208"/>
      <c r="J39" s="208"/>
      <c r="K39" s="208"/>
      <c r="L39" s="209"/>
      <c r="M39" s="18"/>
    </row>
    <row r="40" spans="1:13" s="80" customFormat="1" ht="30" customHeight="1" x14ac:dyDescent="0.2">
      <c r="A40" s="13">
        <v>11</v>
      </c>
      <c r="B40" s="197" t="s">
        <v>491</v>
      </c>
      <c r="C40" s="246"/>
      <c r="D40" s="246"/>
      <c r="E40" s="246"/>
      <c r="F40" s="246"/>
      <c r="G40" s="246"/>
      <c r="H40" s="246"/>
      <c r="I40" s="246"/>
      <c r="J40" s="246"/>
      <c r="K40" s="246"/>
      <c r="L40" s="198"/>
      <c r="M40" s="18"/>
    </row>
    <row r="41" spans="1:13" s="80" customFormat="1" ht="30" customHeight="1" x14ac:dyDescent="0.2">
      <c r="A41" s="13">
        <v>12</v>
      </c>
      <c r="B41" s="197" t="s">
        <v>492</v>
      </c>
      <c r="C41" s="246"/>
      <c r="D41" s="246"/>
      <c r="E41" s="246"/>
      <c r="F41" s="246"/>
      <c r="G41" s="246"/>
      <c r="H41" s="246"/>
      <c r="I41" s="246"/>
      <c r="J41" s="246"/>
      <c r="K41" s="246"/>
      <c r="L41" s="198"/>
      <c r="M41" s="18"/>
    </row>
    <row r="42" spans="1:13" s="80" customFormat="1" ht="30" customHeight="1" x14ac:dyDescent="0.2">
      <c r="A42" s="13">
        <v>13</v>
      </c>
      <c r="B42" s="197" t="s">
        <v>493</v>
      </c>
      <c r="C42" s="246"/>
      <c r="D42" s="246"/>
      <c r="E42" s="246"/>
      <c r="F42" s="246"/>
      <c r="G42" s="246"/>
      <c r="H42" s="246"/>
      <c r="I42" s="246"/>
      <c r="J42" s="246"/>
      <c r="K42" s="246"/>
      <c r="L42" s="198"/>
      <c r="M42" s="18"/>
    </row>
    <row r="43" spans="1:13" s="80" customFormat="1" ht="30" customHeight="1" x14ac:dyDescent="0.2">
      <c r="A43" s="13">
        <v>14</v>
      </c>
      <c r="B43" s="197" t="s">
        <v>494</v>
      </c>
      <c r="C43" s="246"/>
      <c r="D43" s="246"/>
      <c r="E43" s="246"/>
      <c r="F43" s="246"/>
      <c r="G43" s="246"/>
      <c r="H43" s="246"/>
      <c r="I43" s="246"/>
      <c r="J43" s="246"/>
      <c r="K43" s="246"/>
      <c r="L43" s="198"/>
      <c r="M43" s="18"/>
    </row>
    <row r="44" spans="1:13" s="80" customFormat="1" ht="30" customHeight="1" x14ac:dyDescent="0.2">
      <c r="A44" s="13">
        <v>15</v>
      </c>
      <c r="B44" s="197" t="s">
        <v>495</v>
      </c>
      <c r="C44" s="246"/>
      <c r="D44" s="246"/>
      <c r="E44" s="246"/>
      <c r="F44" s="246"/>
      <c r="G44" s="246"/>
      <c r="H44" s="246"/>
      <c r="I44" s="246"/>
      <c r="J44" s="246"/>
      <c r="K44" s="246"/>
      <c r="L44" s="198"/>
      <c r="M44" s="18"/>
    </row>
    <row r="45" spans="1:13" s="80" customFormat="1" ht="30" customHeight="1" x14ac:dyDescent="0.2">
      <c r="A45" s="13">
        <v>16</v>
      </c>
      <c r="B45" s="197" t="s">
        <v>496</v>
      </c>
      <c r="C45" s="246"/>
      <c r="D45" s="246"/>
      <c r="E45" s="246"/>
      <c r="F45" s="246"/>
      <c r="G45" s="246"/>
      <c r="H45" s="246"/>
      <c r="I45" s="246"/>
      <c r="J45" s="246"/>
      <c r="K45" s="246"/>
      <c r="L45" s="198"/>
      <c r="M45" s="18"/>
    </row>
    <row r="46" spans="1:13" s="80" customFormat="1" ht="30" customHeight="1" x14ac:dyDescent="0.2">
      <c r="A46" s="13">
        <v>17</v>
      </c>
      <c r="B46" s="197" t="s">
        <v>497</v>
      </c>
      <c r="C46" s="246"/>
      <c r="D46" s="246"/>
      <c r="E46" s="246"/>
      <c r="F46" s="246"/>
      <c r="G46" s="246"/>
      <c r="H46" s="246"/>
      <c r="I46" s="246"/>
      <c r="J46" s="246"/>
      <c r="K46" s="246"/>
      <c r="L46" s="198"/>
      <c r="M46" s="18"/>
    </row>
    <row r="47" spans="1:13" s="80" customFormat="1" ht="30" customHeight="1" x14ac:dyDescent="0.2">
      <c r="A47" s="13">
        <v>18</v>
      </c>
      <c r="B47" s="197" t="s">
        <v>498</v>
      </c>
      <c r="C47" s="246"/>
      <c r="D47" s="246"/>
      <c r="E47" s="246"/>
      <c r="F47" s="246"/>
      <c r="G47" s="246"/>
      <c r="H47" s="246"/>
      <c r="I47" s="246"/>
      <c r="J47" s="246"/>
      <c r="K47" s="246"/>
      <c r="L47" s="198"/>
      <c r="M47" s="18"/>
    </row>
    <row r="48" spans="1:13" s="80" customFormat="1" ht="30" customHeight="1" x14ac:dyDescent="0.2">
      <c r="A48" s="13">
        <v>19</v>
      </c>
      <c r="B48" s="636" t="s">
        <v>202</v>
      </c>
      <c r="C48" s="208"/>
      <c r="D48" s="208"/>
      <c r="E48" s="208"/>
      <c r="F48" s="208"/>
      <c r="G48" s="208"/>
      <c r="H48" s="208"/>
      <c r="I48" s="208"/>
      <c r="J48" s="208"/>
      <c r="K48" s="208"/>
      <c r="L48" s="209"/>
      <c r="M48" s="18"/>
    </row>
    <row r="49" spans="1:13" s="80" customFormat="1" ht="30" customHeight="1" x14ac:dyDescent="0.2">
      <c r="A49" s="13">
        <v>20</v>
      </c>
      <c r="B49" s="636" t="s">
        <v>202</v>
      </c>
      <c r="C49" s="208"/>
      <c r="D49" s="208"/>
      <c r="E49" s="208"/>
      <c r="F49" s="208"/>
      <c r="G49" s="208"/>
      <c r="H49" s="208"/>
      <c r="I49" s="208"/>
      <c r="J49" s="208"/>
      <c r="K49" s="208"/>
      <c r="L49" s="209"/>
      <c r="M49" s="18"/>
    </row>
    <row r="50" spans="1:13" s="80" customFormat="1" ht="30" customHeight="1" x14ac:dyDescent="0.2">
      <c r="A50" s="260" t="s">
        <v>620</v>
      </c>
      <c r="B50" s="260"/>
      <c r="C50" s="260"/>
      <c r="D50" s="260"/>
      <c r="E50" s="260"/>
      <c r="F50" s="260"/>
      <c r="G50" s="260"/>
      <c r="H50" s="260"/>
      <c r="I50" s="260"/>
      <c r="J50" s="260"/>
      <c r="K50" s="260"/>
      <c r="L50" s="260"/>
      <c r="M50" s="260"/>
    </row>
    <row r="51" spans="1:13" s="80" customFormat="1" ht="30" customHeight="1" x14ac:dyDescent="0.2">
      <c r="A51" s="197" t="s">
        <v>281</v>
      </c>
      <c r="B51" s="246"/>
      <c r="C51" s="246"/>
      <c r="D51" s="246"/>
      <c r="E51" s="246"/>
      <c r="F51" s="246"/>
      <c r="G51" s="320" t="s">
        <v>499</v>
      </c>
      <c r="H51" s="321"/>
      <c r="I51" s="321"/>
      <c r="J51" s="321"/>
      <c r="K51" s="321"/>
      <c r="L51" s="321"/>
      <c r="M51" s="322"/>
    </row>
    <row r="52" spans="1:13" s="80" customFormat="1" ht="30" customHeight="1" x14ac:dyDescent="0.2">
      <c r="A52" s="197" t="s">
        <v>22</v>
      </c>
      <c r="B52" s="246"/>
      <c r="C52" s="375" t="s">
        <v>500</v>
      </c>
      <c r="D52" s="375"/>
      <c r="E52" s="375"/>
      <c r="F52" s="246" t="s">
        <v>282</v>
      </c>
      <c r="G52" s="246"/>
      <c r="H52" s="246"/>
      <c r="I52" s="246"/>
      <c r="J52" s="246"/>
      <c r="K52" s="246"/>
      <c r="L52" s="246"/>
      <c r="M52" s="198"/>
    </row>
    <row r="53" spans="1:13" ht="30" customHeight="1" x14ac:dyDescent="0.2">
      <c r="A53" s="445" t="s">
        <v>301</v>
      </c>
      <c r="B53" s="445"/>
      <c r="C53" s="445"/>
      <c r="D53" s="445"/>
      <c r="E53" s="445"/>
      <c r="F53" s="445"/>
      <c r="G53" s="445"/>
      <c r="H53" s="445"/>
      <c r="I53" s="445"/>
      <c r="J53" s="445"/>
      <c r="K53" s="445"/>
      <c r="L53" s="445"/>
      <c r="M53" s="445"/>
    </row>
    <row r="54" spans="1:13" s="80" customFormat="1" ht="30" customHeight="1" x14ac:dyDescent="0.2">
      <c r="A54" s="262" t="s">
        <v>621</v>
      </c>
      <c r="B54" s="299"/>
      <c r="C54" s="299"/>
      <c r="D54" s="299"/>
      <c r="E54" s="299"/>
      <c r="F54" s="299"/>
      <c r="G54" s="299"/>
      <c r="H54" s="299"/>
      <c r="I54" s="299"/>
      <c r="J54" s="299"/>
      <c r="K54" s="299"/>
      <c r="L54" s="299"/>
      <c r="M54" s="301"/>
    </row>
    <row r="55" spans="1:13" s="80" customFormat="1" ht="30" customHeight="1" x14ac:dyDescent="0.2">
      <c r="A55" s="13">
        <v>1</v>
      </c>
      <c r="B55" s="197" t="s">
        <v>283</v>
      </c>
      <c r="C55" s="246"/>
      <c r="D55" s="246"/>
      <c r="E55" s="246"/>
      <c r="F55" s="246"/>
      <c r="G55" s="246"/>
      <c r="H55" s="246"/>
      <c r="I55" s="246"/>
      <c r="J55" s="246"/>
      <c r="K55" s="246"/>
      <c r="L55" s="198"/>
      <c r="M55" s="41"/>
    </row>
    <row r="56" spans="1:13" s="80" customFormat="1" ht="30" customHeight="1" x14ac:dyDescent="0.2">
      <c r="A56" s="13">
        <v>2</v>
      </c>
      <c r="B56" s="197" t="s">
        <v>284</v>
      </c>
      <c r="C56" s="246"/>
      <c r="D56" s="246"/>
      <c r="E56" s="246"/>
      <c r="F56" s="246"/>
      <c r="G56" s="246"/>
      <c r="H56" s="246"/>
      <c r="I56" s="246"/>
      <c r="J56" s="246"/>
      <c r="K56" s="246"/>
      <c r="L56" s="198"/>
      <c r="M56" s="41"/>
    </row>
    <row r="57" spans="1:13" s="80" customFormat="1" ht="30" customHeight="1" x14ac:dyDescent="0.2">
      <c r="A57" s="18">
        <v>3</v>
      </c>
      <c r="B57" s="636" t="s">
        <v>202</v>
      </c>
      <c r="C57" s="208"/>
      <c r="D57" s="208"/>
      <c r="E57" s="208"/>
      <c r="F57" s="208"/>
      <c r="G57" s="208"/>
      <c r="H57" s="208"/>
      <c r="I57" s="208"/>
      <c r="J57" s="208"/>
      <c r="K57" s="208"/>
      <c r="L57" s="209"/>
      <c r="M57" s="18"/>
    </row>
    <row r="58" spans="1:13" ht="30" customHeight="1" x14ac:dyDescent="0.35">
      <c r="A58" s="292" t="s">
        <v>41</v>
      </c>
      <c r="B58" s="293"/>
      <c r="C58" s="360"/>
      <c r="D58" s="360"/>
      <c r="E58" s="360"/>
      <c r="F58" s="360"/>
      <c r="G58" s="360"/>
      <c r="H58" s="360"/>
      <c r="I58" s="360"/>
      <c r="J58" s="360"/>
      <c r="K58" s="360"/>
      <c r="L58" s="360"/>
      <c r="M58" s="361"/>
    </row>
    <row r="59" spans="1:13" ht="30" customHeight="1" x14ac:dyDescent="0.2">
      <c r="A59" s="260" t="s">
        <v>594</v>
      </c>
      <c r="B59" s="260"/>
      <c r="C59" s="260"/>
      <c r="D59" s="260"/>
      <c r="E59" s="260"/>
      <c r="F59" s="260"/>
      <c r="G59" s="260"/>
      <c r="H59" s="260"/>
      <c r="I59" s="260"/>
      <c r="J59" s="260"/>
      <c r="K59" s="260"/>
      <c r="L59" s="260"/>
      <c r="M59" s="260"/>
    </row>
    <row r="60" spans="1:13" ht="30" customHeight="1" x14ac:dyDescent="0.2">
      <c r="A60" s="197" t="s">
        <v>286</v>
      </c>
      <c r="B60" s="246"/>
      <c r="C60" s="198"/>
      <c r="D60" s="197" t="s">
        <v>278</v>
      </c>
      <c r="E60" s="246"/>
      <c r="F60" s="198"/>
      <c r="G60" s="197" t="s">
        <v>287</v>
      </c>
      <c r="H60" s="246"/>
      <c r="I60" s="246"/>
      <c r="J60" s="246"/>
      <c r="K60" s="198"/>
      <c r="L60" s="197" t="s">
        <v>288</v>
      </c>
      <c r="M60" s="246"/>
    </row>
    <row r="61" spans="1:13" ht="180" customHeight="1" x14ac:dyDescent="0.2">
      <c r="A61" s="33">
        <v>1</v>
      </c>
      <c r="B61" s="334"/>
      <c r="C61" s="338"/>
      <c r="D61" s="57">
        <v>2</v>
      </c>
      <c r="E61" s="334"/>
      <c r="F61" s="338"/>
      <c r="G61" s="33">
        <v>3</v>
      </c>
      <c r="H61" s="559"/>
      <c r="I61" s="559"/>
      <c r="J61" s="559"/>
      <c r="K61" s="517"/>
      <c r="L61" s="607">
        <v>4</v>
      </c>
      <c r="M61" s="517"/>
    </row>
    <row r="62" spans="1:13" ht="30" customHeight="1" x14ac:dyDescent="0.2">
      <c r="A62" s="271" t="s">
        <v>289</v>
      </c>
      <c r="B62" s="271"/>
      <c r="C62" s="271"/>
      <c r="D62" s="271" t="s">
        <v>290</v>
      </c>
      <c r="E62" s="271"/>
      <c r="F62" s="271"/>
      <c r="G62" s="271" t="s">
        <v>291</v>
      </c>
      <c r="H62" s="271"/>
      <c r="I62" s="271"/>
      <c r="J62" s="271"/>
      <c r="K62" s="271"/>
      <c r="L62" s="271" t="s">
        <v>10</v>
      </c>
      <c r="M62" s="271"/>
    </row>
    <row r="63" spans="1:13" ht="180" customHeight="1" x14ac:dyDescent="0.2">
      <c r="A63" s="106">
        <v>5</v>
      </c>
      <c r="B63" s="661"/>
      <c r="C63" s="662"/>
      <c r="D63" s="64">
        <v>6</v>
      </c>
      <c r="E63" s="334"/>
      <c r="F63" s="338"/>
      <c r="G63" s="106">
        <v>7</v>
      </c>
      <c r="H63" s="722"/>
      <c r="I63" s="722"/>
      <c r="J63" s="722"/>
      <c r="K63" s="723"/>
      <c r="L63" s="607">
        <v>8</v>
      </c>
      <c r="M63" s="517"/>
    </row>
    <row r="64" spans="1:13" ht="30" customHeight="1" x14ac:dyDescent="0.2">
      <c r="A64" s="197"/>
      <c r="B64" s="246"/>
      <c r="C64" s="198"/>
      <c r="D64" s="197"/>
      <c r="E64" s="246"/>
      <c r="F64" s="198"/>
      <c r="G64" s="197" t="s">
        <v>250</v>
      </c>
      <c r="H64" s="246"/>
      <c r="I64" s="246"/>
      <c r="J64" s="246"/>
      <c r="K64" s="198"/>
      <c r="L64" s="197" t="s">
        <v>285</v>
      </c>
      <c r="M64" s="246"/>
    </row>
    <row r="65" spans="1:13" ht="180" customHeight="1" x14ac:dyDescent="0.2">
      <c r="A65" s="140"/>
      <c r="B65" s="756"/>
      <c r="C65" s="757"/>
      <c r="D65" s="141"/>
      <c r="E65" s="336"/>
      <c r="F65" s="223"/>
      <c r="G65" s="106">
        <v>9</v>
      </c>
      <c r="H65" s="722"/>
      <c r="I65" s="722"/>
      <c r="J65" s="722"/>
      <c r="K65" s="723"/>
      <c r="L65" s="607">
        <v>10</v>
      </c>
      <c r="M65" s="517"/>
    </row>
    <row r="66" spans="1:13" ht="30" customHeight="1" x14ac:dyDescent="0.35">
      <c r="A66" s="216" t="s">
        <v>218</v>
      </c>
      <c r="B66" s="216"/>
      <c r="C66" s="217"/>
      <c r="D66" s="217"/>
      <c r="E66" s="217"/>
      <c r="F66" s="217"/>
      <c r="G66" s="217"/>
      <c r="H66" s="217"/>
      <c r="I66" s="217"/>
      <c r="J66" s="217"/>
      <c r="K66" s="217"/>
      <c r="L66" s="217"/>
      <c r="M66" s="217"/>
    </row>
    <row r="67" spans="1:13" ht="30" customHeight="1" x14ac:dyDescent="0.35">
      <c r="A67" s="331" t="s">
        <v>36</v>
      </c>
      <c r="B67" s="331"/>
      <c r="C67" s="332"/>
      <c r="D67" s="332"/>
      <c r="E67" s="332"/>
      <c r="F67" s="332"/>
      <c r="G67" s="332"/>
      <c r="H67" s="332"/>
      <c r="I67" s="332"/>
      <c r="J67" s="332"/>
      <c r="K67" s="332"/>
      <c r="L67" s="332"/>
      <c r="M67" s="332"/>
    </row>
    <row r="68" spans="1:13" ht="14.25" customHeight="1" x14ac:dyDescent="0.2"/>
    <row r="69" spans="1:13" ht="14.25" customHeight="1" x14ac:dyDescent="0.2"/>
  </sheetData>
  <mergeCells count="107">
    <mergeCell ref="G27:M27"/>
    <mergeCell ref="B30:L30"/>
    <mergeCell ref="B23:F23"/>
    <mergeCell ref="B24:F24"/>
    <mergeCell ref="B25:F25"/>
    <mergeCell ref="B26:F26"/>
    <mergeCell ref="B27:F27"/>
    <mergeCell ref="G51:M51"/>
    <mergeCell ref="A59:M59"/>
    <mergeCell ref="A60:C60"/>
    <mergeCell ref="D60:F60"/>
    <mergeCell ref="G60:K60"/>
    <mergeCell ref="L60:M60"/>
    <mergeCell ref="B37:L37"/>
    <mergeCell ref="B38:L38"/>
    <mergeCell ref="B39:L39"/>
    <mergeCell ref="B40:L40"/>
    <mergeCell ref="B41:L41"/>
    <mergeCell ref="B47:L47"/>
    <mergeCell ref="B48:L48"/>
    <mergeCell ref="B55:L55"/>
    <mergeCell ref="B56:L56"/>
    <mergeCell ref="B57:L57"/>
    <mergeCell ref="A54:M54"/>
    <mergeCell ref="A58:M58"/>
    <mergeCell ref="A52:B52"/>
    <mergeCell ref="A50:M50"/>
    <mergeCell ref="F52:M52"/>
    <mergeCell ref="C52:E52"/>
    <mergeCell ref="A53:M53"/>
    <mergeCell ref="G18:M18"/>
    <mergeCell ref="G19:M19"/>
    <mergeCell ref="G20:M20"/>
    <mergeCell ref="G21:M21"/>
    <mergeCell ref="G22:M22"/>
    <mergeCell ref="G23:M23"/>
    <mergeCell ref="G24:M24"/>
    <mergeCell ref="G25:M25"/>
    <mergeCell ref="G26:M26"/>
    <mergeCell ref="A17:M17"/>
    <mergeCell ref="B18:F18"/>
    <mergeCell ref="B19:F19"/>
    <mergeCell ref="B20:F20"/>
    <mergeCell ref="B22:F22"/>
    <mergeCell ref="B65:C65"/>
    <mergeCell ref="E65:F65"/>
    <mergeCell ref="H65:K65"/>
    <mergeCell ref="L65:M65"/>
    <mergeCell ref="B32:L32"/>
    <mergeCell ref="B33:L33"/>
    <mergeCell ref="B34:L34"/>
    <mergeCell ref="B31:L31"/>
    <mergeCell ref="B35:L35"/>
    <mergeCell ref="A28:M28"/>
    <mergeCell ref="A29:M29"/>
    <mergeCell ref="B44:L44"/>
    <mergeCell ref="B46:L46"/>
    <mergeCell ref="B49:L49"/>
    <mergeCell ref="B45:L45"/>
    <mergeCell ref="A51:F51"/>
    <mergeCell ref="B36:L36"/>
    <mergeCell ref="B42:L42"/>
    <mergeCell ref="B43:L43"/>
    <mergeCell ref="A67:M67"/>
    <mergeCell ref="A66:M66"/>
    <mergeCell ref="B61:C61"/>
    <mergeCell ref="E61:F61"/>
    <mergeCell ref="H61:K61"/>
    <mergeCell ref="L61:M61"/>
    <mergeCell ref="B63:C63"/>
    <mergeCell ref="E63:F63"/>
    <mergeCell ref="H63:K63"/>
    <mergeCell ref="L63:M63"/>
    <mergeCell ref="A62:C62"/>
    <mergeCell ref="D62:F62"/>
    <mergeCell ref="G62:K62"/>
    <mergeCell ref="L62:M62"/>
    <mergeCell ref="A64:C64"/>
    <mergeCell ref="D64:F64"/>
    <mergeCell ref="G64:K64"/>
    <mergeCell ref="L64:M64"/>
    <mergeCell ref="A14:C14"/>
    <mergeCell ref="D14:M14"/>
    <mergeCell ref="A15:C15"/>
    <mergeCell ref="D15:M15"/>
    <mergeCell ref="A16:C16"/>
    <mergeCell ref="D16:M16"/>
    <mergeCell ref="A11:C11"/>
    <mergeCell ref="D11:F11"/>
    <mergeCell ref="G11:K11"/>
    <mergeCell ref="A12:M12"/>
    <mergeCell ref="A13:C13"/>
    <mergeCell ref="D13:M13"/>
    <mergeCell ref="A8:C8"/>
    <mergeCell ref="D8:F8"/>
    <mergeCell ref="G8:M8"/>
    <mergeCell ref="A9:M9"/>
    <mergeCell ref="A10:C10"/>
    <mergeCell ref="D10:F10"/>
    <mergeCell ref="G10:K10"/>
    <mergeCell ref="A2:M2"/>
    <mergeCell ref="A3:C4"/>
    <mergeCell ref="D3:K5"/>
    <mergeCell ref="A5:B5"/>
    <mergeCell ref="A6:M6"/>
    <mergeCell ref="A7:C7"/>
    <mergeCell ref="D7:M7"/>
  </mergeCells>
  <dataValidations count="1">
    <dataValidation allowBlank="1" showInputMessage="1" showErrorMessage="1" prompt="Nazwa wskazana w Umowie z Wykonwcą" sqref="D7:M7" xr:uid="{00000000-0002-0000-1800-000000000000}"/>
  </dataValidations>
  <printOptions horizontalCentered="1"/>
  <pageMargins left="0.31496062992125984" right="0.31496062992125984" top="0.35433070866141736" bottom="0.35433070866141736" header="0.31496062992125984" footer="0.31496062992125984"/>
  <pageSetup paperSize="9" scale="32" orientation="portrait" horizontalDpi="200" verticalDpi="200" r:id="rId1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1800-000001000000}">
          <x14:formula1>
            <xm:f>'lista rozwijana'!$H$2:$H$4</xm:f>
          </x14:formula1>
          <xm:sqref>M30:M49 M55:M57</xm:sqref>
        </x14:dataValidation>
      </x14:dataValidations>
    </ext>
  </extLst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tabColor rgb="FF0000CC"/>
  </sheetPr>
  <dimension ref="A1:M69"/>
  <sheetViews>
    <sheetView view="pageBreakPreview" zoomScale="70" zoomScaleNormal="60" zoomScaleSheetLayoutView="70" workbookViewId="0">
      <pane ySplit="1" topLeftCell="A2" activePane="bottomLeft" state="frozen"/>
      <selection pane="bottomLeft" activeCell="A3" sqref="A3:C4"/>
    </sheetView>
  </sheetViews>
  <sheetFormatPr defaultColWidth="9.140625" defaultRowHeight="14.25" outlineLevelRow="1" x14ac:dyDescent="0.2"/>
  <cols>
    <col min="1" max="1" width="6.7109375" style="35" customWidth="1"/>
    <col min="2" max="2" width="24.7109375" style="35" customWidth="1"/>
    <col min="3" max="3" width="30.7109375" style="35" customWidth="1"/>
    <col min="4" max="4" width="5.7109375" style="35" customWidth="1"/>
    <col min="5" max="5" width="25.7109375" style="35" customWidth="1"/>
    <col min="6" max="6" width="30.7109375" style="35" customWidth="1"/>
    <col min="7" max="7" width="5.7109375" style="35" customWidth="1"/>
    <col min="8" max="8" width="10.7109375" style="35" customWidth="1"/>
    <col min="9" max="9" width="16.7109375" style="35" customWidth="1"/>
    <col min="10" max="11" width="15.7109375" style="35" customWidth="1"/>
    <col min="12" max="12" width="36.7109375" style="35" customWidth="1"/>
    <col min="13" max="13" width="24.7109375" style="35" customWidth="1"/>
    <col min="14" max="18" width="9.140625" style="35"/>
    <col min="19" max="19" width="10.7109375" style="35" customWidth="1"/>
    <col min="20" max="16384" width="9.140625" style="35"/>
  </cols>
  <sheetData>
    <row r="1" spans="1:13" ht="0.95" customHeight="1" x14ac:dyDescent="0.2"/>
    <row r="2" spans="1:13" ht="90" customHeight="1" x14ac:dyDescent="0.2">
      <c r="A2" s="337"/>
      <c r="B2" s="337"/>
      <c r="C2" s="337"/>
      <c r="D2" s="337"/>
      <c r="E2" s="337"/>
      <c r="F2" s="337"/>
      <c r="G2" s="337"/>
      <c r="H2" s="337"/>
      <c r="I2" s="337"/>
      <c r="J2" s="337"/>
      <c r="K2" s="337"/>
      <c r="L2" s="337"/>
      <c r="M2" s="337"/>
    </row>
    <row r="3" spans="1:13" ht="30" customHeight="1" x14ac:dyDescent="0.2">
      <c r="A3" s="278"/>
      <c r="B3" s="278"/>
      <c r="C3" s="278"/>
      <c r="D3" s="423" t="s">
        <v>292</v>
      </c>
      <c r="E3" s="649"/>
      <c r="F3" s="649"/>
      <c r="G3" s="649"/>
      <c r="H3" s="649"/>
      <c r="I3" s="649"/>
      <c r="J3" s="649"/>
      <c r="K3" s="424"/>
      <c r="L3" s="14" t="s">
        <v>185</v>
      </c>
      <c r="M3" s="15" t="s">
        <v>3</v>
      </c>
    </row>
    <row r="4" spans="1:13" ht="30" customHeight="1" x14ac:dyDescent="0.2">
      <c r="A4" s="278"/>
      <c r="B4" s="278"/>
      <c r="C4" s="278"/>
      <c r="D4" s="650"/>
      <c r="E4" s="651"/>
      <c r="F4" s="651"/>
      <c r="G4" s="651"/>
      <c r="H4" s="651"/>
      <c r="I4" s="651"/>
      <c r="J4" s="651"/>
      <c r="K4" s="425"/>
      <c r="L4" s="14" t="s">
        <v>25</v>
      </c>
      <c r="M4" s="15" t="s">
        <v>2</v>
      </c>
    </row>
    <row r="5" spans="1:13" ht="30" customHeight="1" x14ac:dyDescent="0.2">
      <c r="A5" s="279" t="s">
        <v>0</v>
      </c>
      <c r="B5" s="275"/>
      <c r="C5" s="17" t="s">
        <v>1</v>
      </c>
      <c r="D5" s="652"/>
      <c r="E5" s="653"/>
      <c r="F5" s="653"/>
      <c r="G5" s="653"/>
      <c r="H5" s="653"/>
      <c r="I5" s="653"/>
      <c r="J5" s="653"/>
      <c r="K5" s="426"/>
      <c r="L5" s="14" t="s">
        <v>186</v>
      </c>
      <c r="M5" s="133"/>
    </row>
    <row r="6" spans="1:13" ht="30" customHeight="1" x14ac:dyDescent="0.2">
      <c r="A6" s="260" t="s">
        <v>586</v>
      </c>
      <c r="B6" s="260"/>
      <c r="C6" s="260"/>
      <c r="D6" s="260"/>
      <c r="E6" s="260"/>
      <c r="F6" s="260"/>
      <c r="G6" s="260"/>
      <c r="H6" s="260"/>
      <c r="I6" s="260"/>
      <c r="J6" s="260"/>
      <c r="K6" s="260"/>
      <c r="L6" s="260"/>
      <c r="M6" s="260"/>
    </row>
    <row r="7" spans="1:13" ht="60" customHeight="1" x14ac:dyDescent="0.35">
      <c r="A7" s="230" t="s">
        <v>4</v>
      </c>
      <c r="B7" s="230"/>
      <c r="C7" s="230"/>
      <c r="D7" s="357" t="str">
        <f>IF(METRYCZKA!$B$6="","",METRYCZKA!$B$6)</f>
        <v>TEST TEST TEST</v>
      </c>
      <c r="E7" s="647"/>
      <c r="F7" s="647"/>
      <c r="G7" s="647"/>
      <c r="H7" s="647"/>
      <c r="I7" s="647"/>
      <c r="J7" s="647"/>
      <c r="K7" s="647"/>
      <c r="L7" s="647"/>
      <c r="M7" s="648"/>
    </row>
    <row r="8" spans="1:13" ht="30" customHeight="1" x14ac:dyDescent="0.35">
      <c r="A8" s="230" t="s">
        <v>5</v>
      </c>
      <c r="B8" s="230"/>
      <c r="C8" s="230"/>
      <c r="D8" s="197" t="str">
        <f>IF(METRYCZKA!$B$7="","",METRYCZKA!$B$7)</f>
        <v>TEST TEST TEST</v>
      </c>
      <c r="E8" s="414"/>
      <c r="F8" s="414"/>
      <c r="G8" s="360"/>
      <c r="H8" s="360"/>
      <c r="I8" s="360"/>
      <c r="J8" s="360"/>
      <c r="K8" s="360"/>
      <c r="L8" s="360"/>
      <c r="M8" s="361"/>
    </row>
    <row r="9" spans="1:13" ht="30" customHeight="1" x14ac:dyDescent="0.2">
      <c r="A9" s="260" t="s">
        <v>587</v>
      </c>
      <c r="B9" s="260"/>
      <c r="C9" s="260"/>
      <c r="D9" s="260"/>
      <c r="E9" s="260"/>
      <c r="F9" s="260"/>
      <c r="G9" s="260"/>
      <c r="H9" s="260"/>
      <c r="I9" s="260"/>
      <c r="J9" s="260"/>
      <c r="K9" s="260"/>
      <c r="L9" s="260"/>
      <c r="M9" s="260"/>
    </row>
    <row r="10" spans="1:13" ht="30" customHeight="1" x14ac:dyDescent="0.35">
      <c r="A10" s="230" t="s">
        <v>6</v>
      </c>
      <c r="B10" s="230"/>
      <c r="C10" s="230"/>
      <c r="D10" s="197" t="str">
        <f>IF(METRYCZKA!$B$9="","",METRYCZKA!$B$9)</f>
        <v>TEST TEST TEST</v>
      </c>
      <c r="E10" s="246"/>
      <c r="F10" s="246"/>
      <c r="G10" s="360"/>
      <c r="H10" s="360"/>
      <c r="I10" s="360"/>
      <c r="J10" s="360"/>
      <c r="K10" s="361"/>
      <c r="L10" s="13" t="s">
        <v>184</v>
      </c>
      <c r="M10" s="13" t="str">
        <f>IF(METRYCZKA!$D$9="","",METRYCZKA!$D$9)</f>
        <v>własne</v>
      </c>
    </row>
    <row r="11" spans="1:13" ht="30" customHeight="1" x14ac:dyDescent="0.35">
      <c r="A11" s="230" t="s">
        <v>7</v>
      </c>
      <c r="B11" s="230"/>
      <c r="C11" s="230"/>
      <c r="D11" s="274" t="str">
        <f>IF(METRYCZKA!$B$10="","",METRYCZKA!$B$10)</f>
        <v>TEST TEST TEST</v>
      </c>
      <c r="E11" s="362"/>
      <c r="F11" s="362"/>
      <c r="G11" s="360"/>
      <c r="H11" s="360"/>
      <c r="I11" s="360"/>
      <c r="J11" s="360"/>
      <c r="K11" s="361"/>
      <c r="L11" s="13" t="s">
        <v>8</v>
      </c>
      <c r="M11" s="13" t="str">
        <f>IF(METRYCZKA!$D$10="","",METRYCZKA!$D$10)</f>
        <v>TEST</v>
      </c>
    </row>
    <row r="12" spans="1:13" ht="30" customHeight="1" x14ac:dyDescent="0.2">
      <c r="A12" s="260" t="s">
        <v>588</v>
      </c>
      <c r="B12" s="260"/>
      <c r="C12" s="260"/>
      <c r="D12" s="260"/>
      <c r="E12" s="260"/>
      <c r="F12" s="260"/>
      <c r="G12" s="260"/>
      <c r="H12" s="260"/>
      <c r="I12" s="260"/>
      <c r="J12" s="260"/>
      <c r="K12" s="260"/>
      <c r="L12" s="260"/>
      <c r="M12" s="260"/>
    </row>
    <row r="13" spans="1:13" ht="30" customHeight="1" x14ac:dyDescent="0.2">
      <c r="A13" s="230" t="s">
        <v>9</v>
      </c>
      <c r="B13" s="230"/>
      <c r="C13" s="230"/>
      <c r="D13" s="346" t="str">
        <f>IF(METRYCZKA!$B$12="","",METRYCZKA!$B$12)</f>
        <v>TEST TEST TEST</v>
      </c>
      <c r="E13" s="228"/>
      <c r="F13" s="228"/>
      <c r="G13" s="228"/>
      <c r="H13" s="228"/>
      <c r="I13" s="228"/>
      <c r="J13" s="228"/>
      <c r="K13" s="228"/>
      <c r="L13" s="228"/>
      <c r="M13" s="229"/>
    </row>
    <row r="14" spans="1:13" ht="60" customHeight="1" x14ac:dyDescent="0.2">
      <c r="A14" s="230" t="s">
        <v>10</v>
      </c>
      <c r="B14" s="230"/>
      <c r="C14" s="230"/>
      <c r="D14" s="346" t="str">
        <f>IF(METRYCZKA!$B$13="","",METRYCZKA!$B$13)</f>
        <v>TEST TEST TEST</v>
      </c>
      <c r="E14" s="228"/>
      <c r="F14" s="228"/>
      <c r="G14" s="228"/>
      <c r="H14" s="228"/>
      <c r="I14" s="228"/>
      <c r="J14" s="228"/>
      <c r="K14" s="228"/>
      <c r="L14" s="228"/>
      <c r="M14" s="229"/>
    </row>
    <row r="15" spans="1:13" ht="30" hidden="1" customHeight="1" outlineLevel="1" x14ac:dyDescent="0.2">
      <c r="A15" s="230" t="s">
        <v>11</v>
      </c>
      <c r="B15" s="230"/>
      <c r="C15" s="230"/>
      <c r="D15" s="346" t="str">
        <f>IF(METRYCZKA!$B$14="","",METRYCZKA!$B$14)</f>
        <v>TEST TEST TEST</v>
      </c>
      <c r="E15" s="228"/>
      <c r="F15" s="228"/>
      <c r="G15" s="228"/>
      <c r="H15" s="228"/>
      <c r="I15" s="228"/>
      <c r="J15" s="228"/>
      <c r="K15" s="228"/>
      <c r="L15" s="228"/>
      <c r="M15" s="229"/>
    </row>
    <row r="16" spans="1:13" ht="30" hidden="1" customHeight="1" outlineLevel="1" x14ac:dyDescent="0.2">
      <c r="A16" s="387" t="s">
        <v>12</v>
      </c>
      <c r="B16" s="387"/>
      <c r="C16" s="387"/>
      <c r="D16" s="346" t="str">
        <f>IF(METRYCZKA!$B$15="","",METRYCZKA!$B$15)</f>
        <v>TEST TEST TEST</v>
      </c>
      <c r="E16" s="228"/>
      <c r="F16" s="228"/>
      <c r="G16" s="228"/>
      <c r="H16" s="228"/>
      <c r="I16" s="228"/>
      <c r="J16" s="228"/>
      <c r="K16" s="228"/>
      <c r="L16" s="228"/>
      <c r="M16" s="229"/>
    </row>
    <row r="17" spans="1:13" ht="30" customHeight="1" collapsed="1" x14ac:dyDescent="0.2">
      <c r="A17" s="664" t="s">
        <v>618</v>
      </c>
      <c r="B17" s="665"/>
      <c r="C17" s="665"/>
      <c r="D17" s="665"/>
      <c r="E17" s="665"/>
      <c r="F17" s="665"/>
      <c r="G17" s="665"/>
      <c r="H17" s="665"/>
      <c r="I17" s="665"/>
      <c r="J17" s="665"/>
      <c r="K17" s="665"/>
      <c r="L17" s="665"/>
      <c r="M17" s="666"/>
    </row>
    <row r="18" spans="1:13" ht="30" customHeight="1" x14ac:dyDescent="0.2">
      <c r="A18" s="67">
        <v>1</v>
      </c>
      <c r="B18" s="271" t="s">
        <v>277</v>
      </c>
      <c r="C18" s="271"/>
      <c r="D18" s="271"/>
      <c r="E18" s="271"/>
      <c r="F18" s="271"/>
      <c r="G18" s="368"/>
      <c r="H18" s="368"/>
      <c r="I18" s="368"/>
      <c r="J18" s="368"/>
      <c r="K18" s="368"/>
      <c r="L18" s="368"/>
      <c r="M18" s="368"/>
    </row>
    <row r="19" spans="1:13" ht="30" customHeight="1" x14ac:dyDescent="0.2">
      <c r="A19" s="67">
        <v>2</v>
      </c>
      <c r="B19" s="271" t="s">
        <v>305</v>
      </c>
      <c r="C19" s="271"/>
      <c r="D19" s="271"/>
      <c r="E19" s="271"/>
      <c r="F19" s="271"/>
      <c r="G19" s="368"/>
      <c r="H19" s="368"/>
      <c r="I19" s="368"/>
      <c r="J19" s="368"/>
      <c r="K19" s="368"/>
      <c r="L19" s="368"/>
      <c r="M19" s="368"/>
    </row>
    <row r="20" spans="1:13" ht="30" customHeight="1" x14ac:dyDescent="0.2">
      <c r="A20" s="67">
        <v>3</v>
      </c>
      <c r="B20" s="197" t="s">
        <v>622</v>
      </c>
      <c r="C20" s="246"/>
      <c r="D20" s="246"/>
      <c r="E20" s="246"/>
      <c r="F20" s="198"/>
      <c r="G20" s="368"/>
      <c r="H20" s="368"/>
      <c r="I20" s="368"/>
      <c r="J20" s="368"/>
      <c r="K20" s="368"/>
      <c r="L20" s="368"/>
      <c r="M20" s="368"/>
    </row>
    <row r="21" spans="1:13" ht="30" customHeight="1" x14ac:dyDescent="0.2">
      <c r="A21" s="67">
        <v>4</v>
      </c>
      <c r="B21" s="13" t="s">
        <v>623</v>
      </c>
      <c r="C21" s="13"/>
      <c r="D21" s="13"/>
      <c r="E21" s="13"/>
      <c r="F21" s="13"/>
      <c r="G21" s="368"/>
      <c r="H21" s="368"/>
      <c r="I21" s="368"/>
      <c r="J21" s="368"/>
      <c r="K21" s="368"/>
      <c r="L21" s="368"/>
      <c r="M21" s="368"/>
    </row>
    <row r="22" spans="1:13" ht="30" customHeight="1" x14ac:dyDescent="0.2">
      <c r="A22" s="67">
        <v>5</v>
      </c>
      <c r="B22" s="197" t="s">
        <v>624</v>
      </c>
      <c r="C22" s="246"/>
      <c r="D22" s="246"/>
      <c r="E22" s="246"/>
      <c r="F22" s="198"/>
      <c r="G22" s="368"/>
      <c r="H22" s="368"/>
      <c r="I22" s="368"/>
      <c r="J22" s="368"/>
      <c r="K22" s="368"/>
      <c r="L22" s="368"/>
      <c r="M22" s="368"/>
    </row>
    <row r="23" spans="1:13" ht="30" customHeight="1" x14ac:dyDescent="0.2">
      <c r="A23" s="67">
        <v>6</v>
      </c>
      <c r="B23" s="271" t="s">
        <v>625</v>
      </c>
      <c r="C23" s="271"/>
      <c r="D23" s="271"/>
      <c r="E23" s="271"/>
      <c r="F23" s="271"/>
      <c r="G23" s="368"/>
      <c r="H23" s="368"/>
      <c r="I23" s="368"/>
      <c r="J23" s="368"/>
      <c r="K23" s="368"/>
      <c r="L23" s="368"/>
      <c r="M23" s="368"/>
    </row>
    <row r="24" spans="1:13" ht="30" customHeight="1" x14ac:dyDescent="0.2">
      <c r="A24" s="67">
        <v>7</v>
      </c>
      <c r="B24" s="271" t="s">
        <v>626</v>
      </c>
      <c r="C24" s="271"/>
      <c r="D24" s="271"/>
      <c r="E24" s="271"/>
      <c r="F24" s="271"/>
      <c r="G24" s="368"/>
      <c r="H24" s="368"/>
      <c r="I24" s="368"/>
      <c r="J24" s="368"/>
      <c r="K24" s="368"/>
      <c r="L24" s="368"/>
      <c r="M24" s="368"/>
    </row>
    <row r="25" spans="1:13" ht="30" customHeight="1" x14ac:dyDescent="0.2">
      <c r="A25" s="67">
        <v>8</v>
      </c>
      <c r="B25" s="271" t="s">
        <v>10</v>
      </c>
      <c r="C25" s="271"/>
      <c r="D25" s="271"/>
      <c r="E25" s="271"/>
      <c r="F25" s="271"/>
      <c r="G25" s="368"/>
      <c r="H25" s="368"/>
      <c r="I25" s="368"/>
      <c r="J25" s="368"/>
      <c r="K25" s="368"/>
      <c r="L25" s="368"/>
      <c r="M25" s="368"/>
    </row>
    <row r="26" spans="1:13" ht="30" customHeight="1" x14ac:dyDescent="0.2">
      <c r="A26" s="67">
        <v>9</v>
      </c>
      <c r="B26" s="271" t="s">
        <v>250</v>
      </c>
      <c r="C26" s="271"/>
      <c r="D26" s="271"/>
      <c r="E26" s="271"/>
      <c r="F26" s="271"/>
      <c r="G26" s="368"/>
      <c r="H26" s="368"/>
      <c r="I26" s="368"/>
      <c r="J26" s="368"/>
      <c r="K26" s="368"/>
      <c r="L26" s="368"/>
      <c r="M26" s="368"/>
    </row>
    <row r="27" spans="1:13" ht="30" customHeight="1" x14ac:dyDescent="0.2">
      <c r="A27" s="67">
        <v>10</v>
      </c>
      <c r="B27" s="271" t="s">
        <v>279</v>
      </c>
      <c r="C27" s="271"/>
      <c r="D27" s="271"/>
      <c r="E27" s="271"/>
      <c r="F27" s="271"/>
      <c r="G27" s="368"/>
      <c r="H27" s="368"/>
      <c r="I27" s="368"/>
      <c r="J27" s="368"/>
      <c r="K27" s="368"/>
      <c r="L27" s="368"/>
      <c r="M27" s="368"/>
    </row>
    <row r="28" spans="1:13" ht="30" customHeight="1" x14ac:dyDescent="0.2">
      <c r="A28" s="260" t="s">
        <v>619</v>
      </c>
      <c r="B28" s="260"/>
      <c r="C28" s="260"/>
      <c r="D28" s="260"/>
      <c r="E28" s="260"/>
      <c r="F28" s="260"/>
      <c r="G28" s="260"/>
      <c r="H28" s="260"/>
      <c r="I28" s="260"/>
      <c r="J28" s="260"/>
      <c r="K28" s="260"/>
      <c r="L28" s="260"/>
      <c r="M28" s="260"/>
    </row>
    <row r="29" spans="1:13" s="80" customFormat="1" ht="30" customHeight="1" x14ac:dyDescent="0.2">
      <c r="A29" s="197" t="s">
        <v>280</v>
      </c>
      <c r="B29" s="246"/>
      <c r="C29" s="246"/>
      <c r="D29" s="246"/>
      <c r="E29" s="246"/>
      <c r="F29" s="246"/>
      <c r="G29" s="246"/>
      <c r="H29" s="246"/>
      <c r="I29" s="246"/>
      <c r="J29" s="246"/>
      <c r="K29" s="246"/>
      <c r="L29" s="246"/>
      <c r="M29" s="198"/>
    </row>
    <row r="30" spans="1:13" s="80" customFormat="1" ht="30" customHeight="1" x14ac:dyDescent="0.2">
      <c r="A30" s="18">
        <v>1</v>
      </c>
      <c r="B30" s="636"/>
      <c r="C30" s="208"/>
      <c r="D30" s="208"/>
      <c r="E30" s="208"/>
      <c r="F30" s="208"/>
      <c r="G30" s="208"/>
      <c r="H30" s="208"/>
      <c r="I30" s="208"/>
      <c r="J30" s="208"/>
      <c r="K30" s="208"/>
      <c r="L30" s="209"/>
      <c r="M30" s="18"/>
    </row>
    <row r="31" spans="1:13" s="80" customFormat="1" ht="30" customHeight="1" x14ac:dyDescent="0.2">
      <c r="A31" s="18">
        <v>2</v>
      </c>
      <c r="B31" s="636"/>
      <c r="C31" s="208"/>
      <c r="D31" s="208"/>
      <c r="E31" s="208"/>
      <c r="F31" s="208"/>
      <c r="G31" s="208"/>
      <c r="H31" s="208"/>
      <c r="I31" s="208"/>
      <c r="J31" s="208"/>
      <c r="K31" s="208"/>
      <c r="L31" s="209"/>
      <c r="M31" s="18"/>
    </row>
    <row r="32" spans="1:13" s="80" customFormat="1" ht="30" customHeight="1" x14ac:dyDescent="0.2">
      <c r="A32" s="18">
        <v>3</v>
      </c>
      <c r="B32" s="636"/>
      <c r="C32" s="208"/>
      <c r="D32" s="208"/>
      <c r="E32" s="208"/>
      <c r="F32" s="208"/>
      <c r="G32" s="208"/>
      <c r="H32" s="208"/>
      <c r="I32" s="208"/>
      <c r="J32" s="208"/>
      <c r="K32" s="208"/>
      <c r="L32" s="209"/>
      <c r="M32" s="18"/>
    </row>
    <row r="33" spans="1:13" s="80" customFormat="1" ht="30" customHeight="1" x14ac:dyDescent="0.2">
      <c r="A33" s="18">
        <v>4</v>
      </c>
      <c r="B33" s="636"/>
      <c r="C33" s="208"/>
      <c r="D33" s="208"/>
      <c r="E33" s="208"/>
      <c r="F33" s="208"/>
      <c r="G33" s="208"/>
      <c r="H33" s="208"/>
      <c r="I33" s="208"/>
      <c r="J33" s="208"/>
      <c r="K33" s="208"/>
      <c r="L33" s="209"/>
      <c r="M33" s="18"/>
    </row>
    <row r="34" spans="1:13" s="80" customFormat="1" ht="30" customHeight="1" x14ac:dyDescent="0.2">
      <c r="A34" s="18">
        <v>5</v>
      </c>
      <c r="B34" s="636"/>
      <c r="C34" s="208"/>
      <c r="D34" s="208"/>
      <c r="E34" s="208"/>
      <c r="F34" s="208"/>
      <c r="G34" s="208"/>
      <c r="H34" s="208"/>
      <c r="I34" s="208"/>
      <c r="J34" s="208"/>
      <c r="K34" s="208"/>
      <c r="L34" s="209"/>
      <c r="M34" s="18"/>
    </row>
    <row r="35" spans="1:13" s="80" customFormat="1" ht="30" customHeight="1" x14ac:dyDescent="0.2">
      <c r="A35" s="18">
        <v>6</v>
      </c>
      <c r="B35" s="636"/>
      <c r="C35" s="208"/>
      <c r="D35" s="208"/>
      <c r="E35" s="208"/>
      <c r="F35" s="208"/>
      <c r="G35" s="208"/>
      <c r="H35" s="208"/>
      <c r="I35" s="208"/>
      <c r="J35" s="208"/>
      <c r="K35" s="208"/>
      <c r="L35" s="209"/>
      <c r="M35" s="18"/>
    </row>
    <row r="36" spans="1:13" s="80" customFormat="1" ht="30" customHeight="1" x14ac:dyDescent="0.2">
      <c r="A36" s="18">
        <v>7</v>
      </c>
      <c r="B36" s="636"/>
      <c r="C36" s="208"/>
      <c r="D36" s="208"/>
      <c r="E36" s="208"/>
      <c r="F36" s="208"/>
      <c r="G36" s="208"/>
      <c r="H36" s="208"/>
      <c r="I36" s="208"/>
      <c r="J36" s="208"/>
      <c r="K36" s="208"/>
      <c r="L36" s="209"/>
      <c r="M36" s="18"/>
    </row>
    <row r="37" spans="1:13" s="80" customFormat="1" ht="30" customHeight="1" x14ac:dyDescent="0.2">
      <c r="A37" s="18">
        <v>8</v>
      </c>
      <c r="B37" s="636"/>
      <c r="C37" s="208"/>
      <c r="D37" s="208"/>
      <c r="E37" s="208"/>
      <c r="F37" s="208"/>
      <c r="G37" s="208"/>
      <c r="H37" s="208"/>
      <c r="I37" s="208"/>
      <c r="J37" s="208"/>
      <c r="K37" s="208"/>
      <c r="L37" s="209"/>
      <c r="M37" s="18"/>
    </row>
    <row r="38" spans="1:13" s="80" customFormat="1" ht="30" customHeight="1" x14ac:dyDescent="0.2">
      <c r="A38" s="18">
        <v>9</v>
      </c>
      <c r="B38" s="636"/>
      <c r="C38" s="208"/>
      <c r="D38" s="208"/>
      <c r="E38" s="208"/>
      <c r="F38" s="208"/>
      <c r="G38" s="208"/>
      <c r="H38" s="208"/>
      <c r="I38" s="208"/>
      <c r="J38" s="208"/>
      <c r="K38" s="208"/>
      <c r="L38" s="209"/>
      <c r="M38" s="18"/>
    </row>
    <row r="39" spans="1:13" s="80" customFormat="1" ht="30" customHeight="1" x14ac:dyDescent="0.2">
      <c r="A39" s="18">
        <v>10</v>
      </c>
      <c r="B39" s="636"/>
      <c r="C39" s="208"/>
      <c r="D39" s="208"/>
      <c r="E39" s="208"/>
      <c r="F39" s="208"/>
      <c r="G39" s="208"/>
      <c r="H39" s="208"/>
      <c r="I39" s="208"/>
      <c r="J39" s="208"/>
      <c r="K39" s="208"/>
      <c r="L39" s="209"/>
      <c r="M39" s="18"/>
    </row>
    <row r="40" spans="1:13" s="80" customFormat="1" ht="30" customHeight="1" x14ac:dyDescent="0.2">
      <c r="A40" s="18">
        <v>11</v>
      </c>
      <c r="B40" s="636"/>
      <c r="C40" s="208"/>
      <c r="D40" s="208"/>
      <c r="E40" s="208"/>
      <c r="F40" s="208"/>
      <c r="G40" s="208"/>
      <c r="H40" s="208"/>
      <c r="I40" s="208"/>
      <c r="J40" s="208"/>
      <c r="K40" s="208"/>
      <c r="L40" s="209"/>
      <c r="M40" s="18"/>
    </row>
    <row r="41" spans="1:13" s="80" customFormat="1" ht="30" customHeight="1" x14ac:dyDescent="0.2">
      <c r="A41" s="18">
        <v>12</v>
      </c>
      <c r="B41" s="636"/>
      <c r="C41" s="208"/>
      <c r="D41" s="208"/>
      <c r="E41" s="208"/>
      <c r="F41" s="208"/>
      <c r="G41" s="208"/>
      <c r="H41" s="208"/>
      <c r="I41" s="208"/>
      <c r="J41" s="208"/>
      <c r="K41" s="208"/>
      <c r="L41" s="209"/>
      <c r="M41" s="18"/>
    </row>
    <row r="42" spans="1:13" s="80" customFormat="1" ht="30" customHeight="1" x14ac:dyDescent="0.2">
      <c r="A42" s="18">
        <v>13</v>
      </c>
      <c r="B42" s="636"/>
      <c r="C42" s="208"/>
      <c r="D42" s="208"/>
      <c r="E42" s="208"/>
      <c r="F42" s="208"/>
      <c r="G42" s="208"/>
      <c r="H42" s="208"/>
      <c r="I42" s="208"/>
      <c r="J42" s="208"/>
      <c r="K42" s="208"/>
      <c r="L42" s="209"/>
      <c r="M42" s="18"/>
    </row>
    <row r="43" spans="1:13" s="80" customFormat="1" ht="30" customHeight="1" x14ac:dyDescent="0.2">
      <c r="A43" s="18">
        <v>14</v>
      </c>
      <c r="B43" s="636"/>
      <c r="C43" s="208"/>
      <c r="D43" s="208"/>
      <c r="E43" s="208"/>
      <c r="F43" s="208"/>
      <c r="G43" s="208"/>
      <c r="H43" s="208"/>
      <c r="I43" s="208"/>
      <c r="J43" s="208"/>
      <c r="K43" s="208"/>
      <c r="L43" s="209"/>
      <c r="M43" s="18"/>
    </row>
    <row r="44" spans="1:13" s="80" customFormat="1" ht="30" customHeight="1" x14ac:dyDescent="0.2">
      <c r="A44" s="18">
        <v>15</v>
      </c>
      <c r="B44" s="636"/>
      <c r="C44" s="208"/>
      <c r="D44" s="208"/>
      <c r="E44" s="208"/>
      <c r="F44" s="208"/>
      <c r="G44" s="208"/>
      <c r="H44" s="208"/>
      <c r="I44" s="208"/>
      <c r="J44" s="208"/>
      <c r="K44" s="208"/>
      <c r="L44" s="209"/>
      <c r="M44" s="18"/>
    </row>
    <row r="45" spans="1:13" s="80" customFormat="1" ht="30" customHeight="1" x14ac:dyDescent="0.2">
      <c r="A45" s="18">
        <v>16</v>
      </c>
      <c r="B45" s="636"/>
      <c r="C45" s="208"/>
      <c r="D45" s="208"/>
      <c r="E45" s="208"/>
      <c r="F45" s="208"/>
      <c r="G45" s="208"/>
      <c r="H45" s="208"/>
      <c r="I45" s="208"/>
      <c r="J45" s="208"/>
      <c r="K45" s="208"/>
      <c r="L45" s="209"/>
      <c r="M45" s="18"/>
    </row>
    <row r="46" spans="1:13" s="80" customFormat="1" ht="30" customHeight="1" x14ac:dyDescent="0.2">
      <c r="A46" s="18">
        <v>17</v>
      </c>
      <c r="B46" s="636"/>
      <c r="C46" s="208"/>
      <c r="D46" s="208"/>
      <c r="E46" s="208"/>
      <c r="F46" s="208"/>
      <c r="G46" s="208"/>
      <c r="H46" s="208"/>
      <c r="I46" s="208"/>
      <c r="J46" s="208"/>
      <c r="K46" s="208"/>
      <c r="L46" s="209"/>
      <c r="M46" s="18"/>
    </row>
    <row r="47" spans="1:13" s="80" customFormat="1" ht="30" customHeight="1" x14ac:dyDescent="0.2">
      <c r="A47" s="18">
        <v>18</v>
      </c>
      <c r="B47" s="636"/>
      <c r="C47" s="208"/>
      <c r="D47" s="208"/>
      <c r="E47" s="208"/>
      <c r="F47" s="208"/>
      <c r="G47" s="208"/>
      <c r="H47" s="208"/>
      <c r="I47" s="208"/>
      <c r="J47" s="208"/>
      <c r="K47" s="208"/>
      <c r="L47" s="209"/>
      <c r="M47" s="18"/>
    </row>
    <row r="48" spans="1:13" s="80" customFormat="1" ht="30" customHeight="1" x14ac:dyDescent="0.2">
      <c r="A48" s="18">
        <v>19</v>
      </c>
      <c r="B48" s="636"/>
      <c r="C48" s="208"/>
      <c r="D48" s="208"/>
      <c r="E48" s="208"/>
      <c r="F48" s="208"/>
      <c r="G48" s="208"/>
      <c r="H48" s="208"/>
      <c r="I48" s="208"/>
      <c r="J48" s="208"/>
      <c r="K48" s="208"/>
      <c r="L48" s="209"/>
      <c r="M48" s="18"/>
    </row>
    <row r="49" spans="1:13" s="80" customFormat="1" ht="30" customHeight="1" x14ac:dyDescent="0.2">
      <c r="A49" s="18">
        <v>20</v>
      </c>
      <c r="B49" s="636"/>
      <c r="C49" s="208"/>
      <c r="D49" s="208"/>
      <c r="E49" s="208"/>
      <c r="F49" s="208"/>
      <c r="G49" s="208"/>
      <c r="H49" s="208"/>
      <c r="I49" s="208"/>
      <c r="J49" s="208"/>
      <c r="K49" s="208"/>
      <c r="L49" s="209"/>
      <c r="M49" s="18"/>
    </row>
    <row r="50" spans="1:13" s="80" customFormat="1" ht="30" customHeight="1" x14ac:dyDescent="0.2">
      <c r="A50" s="260" t="s">
        <v>620</v>
      </c>
      <c r="B50" s="260"/>
      <c r="C50" s="260"/>
      <c r="D50" s="260"/>
      <c r="E50" s="260"/>
      <c r="F50" s="260"/>
      <c r="G50" s="260"/>
      <c r="H50" s="260"/>
      <c r="I50" s="260"/>
      <c r="J50" s="260"/>
      <c r="K50" s="260"/>
      <c r="L50" s="260"/>
      <c r="M50" s="260"/>
    </row>
    <row r="51" spans="1:13" s="80" customFormat="1" ht="30" customHeight="1" x14ac:dyDescent="0.2">
      <c r="A51" s="197" t="s">
        <v>281</v>
      </c>
      <c r="B51" s="246"/>
      <c r="C51" s="246"/>
      <c r="D51" s="246"/>
      <c r="E51" s="246"/>
      <c r="F51" s="246"/>
      <c r="G51" s="320" t="s">
        <v>501</v>
      </c>
      <c r="H51" s="321"/>
      <c r="I51" s="321"/>
      <c r="J51" s="321"/>
      <c r="K51" s="321"/>
      <c r="L51" s="321"/>
      <c r="M51" s="322"/>
    </row>
    <row r="52" spans="1:13" s="80" customFormat="1" ht="30" customHeight="1" x14ac:dyDescent="0.2">
      <c r="A52" s="197" t="s">
        <v>22</v>
      </c>
      <c r="B52" s="246"/>
      <c r="C52" s="320" t="s">
        <v>500</v>
      </c>
      <c r="D52" s="321"/>
      <c r="E52" s="321"/>
      <c r="F52" s="271" t="s">
        <v>282</v>
      </c>
      <c r="G52" s="271"/>
      <c r="H52" s="271"/>
      <c r="I52" s="271"/>
      <c r="J52" s="271"/>
      <c r="K52" s="271"/>
      <c r="L52" s="271"/>
      <c r="M52" s="271"/>
    </row>
    <row r="53" spans="1:13" ht="30" customHeight="1" x14ac:dyDescent="0.2">
      <c r="A53" s="292" t="s">
        <v>301</v>
      </c>
      <c r="B53" s="293"/>
      <c r="C53" s="293"/>
      <c r="D53" s="293"/>
      <c r="E53" s="293"/>
      <c r="F53" s="293"/>
      <c r="G53" s="293"/>
      <c r="H53" s="293"/>
      <c r="I53" s="293"/>
      <c r="J53" s="293"/>
      <c r="K53" s="293"/>
      <c r="L53" s="293"/>
      <c r="M53" s="635"/>
    </row>
    <row r="54" spans="1:13" s="80" customFormat="1" ht="30" customHeight="1" x14ac:dyDescent="0.2">
      <c r="A54" s="262" t="s">
        <v>621</v>
      </c>
      <c r="B54" s="299"/>
      <c r="C54" s="299"/>
      <c r="D54" s="299"/>
      <c r="E54" s="299"/>
      <c r="F54" s="299"/>
      <c r="G54" s="299"/>
      <c r="H54" s="299"/>
      <c r="I54" s="299"/>
      <c r="J54" s="299"/>
      <c r="K54" s="299"/>
      <c r="L54" s="299"/>
      <c r="M54" s="301"/>
    </row>
    <row r="55" spans="1:13" s="80" customFormat="1" ht="30" customHeight="1" x14ac:dyDescent="0.2">
      <c r="A55" s="13">
        <v>1</v>
      </c>
      <c r="B55" s="197" t="s">
        <v>283</v>
      </c>
      <c r="C55" s="246"/>
      <c r="D55" s="246"/>
      <c r="E55" s="246"/>
      <c r="F55" s="246"/>
      <c r="G55" s="246"/>
      <c r="H55" s="246"/>
      <c r="I55" s="246"/>
      <c r="J55" s="246"/>
      <c r="K55" s="246"/>
      <c r="L55" s="198"/>
      <c r="M55" s="18"/>
    </row>
    <row r="56" spans="1:13" s="80" customFormat="1" ht="30" customHeight="1" x14ac:dyDescent="0.2">
      <c r="A56" s="13">
        <v>2</v>
      </c>
      <c r="B56" s="197" t="s">
        <v>284</v>
      </c>
      <c r="C56" s="246"/>
      <c r="D56" s="246"/>
      <c r="E56" s="246"/>
      <c r="F56" s="246"/>
      <c r="G56" s="246"/>
      <c r="H56" s="246"/>
      <c r="I56" s="246"/>
      <c r="J56" s="246"/>
      <c r="K56" s="246"/>
      <c r="L56" s="198"/>
      <c r="M56" s="18"/>
    </row>
    <row r="57" spans="1:13" s="80" customFormat="1" ht="30" customHeight="1" x14ac:dyDescent="0.2">
      <c r="A57" s="41">
        <v>3</v>
      </c>
      <c r="B57" s="210" t="s">
        <v>202</v>
      </c>
      <c r="C57" s="211"/>
      <c r="D57" s="211"/>
      <c r="E57" s="211"/>
      <c r="F57" s="211"/>
      <c r="G57" s="211"/>
      <c r="H57" s="211"/>
      <c r="I57" s="211"/>
      <c r="J57" s="211"/>
      <c r="K57" s="211"/>
      <c r="L57" s="212"/>
      <c r="M57" s="18"/>
    </row>
    <row r="58" spans="1:13" ht="30" customHeight="1" x14ac:dyDescent="0.35">
      <c r="A58" s="292" t="s">
        <v>41</v>
      </c>
      <c r="B58" s="293"/>
      <c r="C58" s="360"/>
      <c r="D58" s="360"/>
      <c r="E58" s="360"/>
      <c r="F58" s="360"/>
      <c r="G58" s="360"/>
      <c r="H58" s="360"/>
      <c r="I58" s="360"/>
      <c r="J58" s="360"/>
      <c r="K58" s="360"/>
      <c r="L58" s="360"/>
      <c r="M58" s="361"/>
    </row>
    <row r="59" spans="1:13" ht="30" customHeight="1" x14ac:dyDescent="0.2">
      <c r="A59" s="260" t="s">
        <v>594</v>
      </c>
      <c r="B59" s="260"/>
      <c r="C59" s="260"/>
      <c r="D59" s="260"/>
      <c r="E59" s="260"/>
      <c r="F59" s="260"/>
      <c r="G59" s="260"/>
      <c r="H59" s="260"/>
      <c r="I59" s="260"/>
      <c r="J59" s="260"/>
      <c r="K59" s="260"/>
      <c r="L59" s="260"/>
      <c r="M59" s="260"/>
    </row>
    <row r="60" spans="1:13" ht="30" customHeight="1" x14ac:dyDescent="0.2">
      <c r="A60" s="197" t="s">
        <v>286</v>
      </c>
      <c r="B60" s="246"/>
      <c r="C60" s="198"/>
      <c r="D60" s="197" t="s">
        <v>278</v>
      </c>
      <c r="E60" s="246"/>
      <c r="F60" s="198"/>
      <c r="G60" s="197" t="s">
        <v>287</v>
      </c>
      <c r="H60" s="246"/>
      <c r="I60" s="246"/>
      <c r="J60" s="246"/>
      <c r="K60" s="198"/>
      <c r="L60" s="197" t="s">
        <v>288</v>
      </c>
      <c r="M60" s="198"/>
    </row>
    <row r="61" spans="1:13" ht="180" customHeight="1" x14ac:dyDescent="0.2">
      <c r="A61" s="33">
        <v>1</v>
      </c>
      <c r="B61" s="334"/>
      <c r="C61" s="338"/>
      <c r="D61" s="57">
        <v>2</v>
      </c>
      <c r="E61" s="334"/>
      <c r="F61" s="338"/>
      <c r="G61" s="33">
        <v>3</v>
      </c>
      <c r="H61" s="559"/>
      <c r="I61" s="559"/>
      <c r="J61" s="559"/>
      <c r="K61" s="517"/>
      <c r="L61" s="559">
        <v>4</v>
      </c>
      <c r="M61" s="517"/>
    </row>
    <row r="62" spans="1:13" ht="30" customHeight="1" x14ac:dyDescent="0.2">
      <c r="A62" s="271" t="s">
        <v>289</v>
      </c>
      <c r="B62" s="271"/>
      <c r="C62" s="271"/>
      <c r="D62" s="271" t="s">
        <v>290</v>
      </c>
      <c r="E62" s="271"/>
      <c r="F62" s="271"/>
      <c r="G62" s="271" t="s">
        <v>291</v>
      </c>
      <c r="H62" s="271"/>
      <c r="I62" s="271"/>
      <c r="J62" s="271"/>
      <c r="K62" s="271"/>
      <c r="L62" s="271" t="s">
        <v>10</v>
      </c>
      <c r="M62" s="271"/>
    </row>
    <row r="63" spans="1:13" ht="180" customHeight="1" x14ac:dyDescent="0.2">
      <c r="A63" s="106">
        <v>5</v>
      </c>
      <c r="B63" s="661"/>
      <c r="C63" s="662"/>
      <c r="D63" s="64">
        <v>6</v>
      </c>
      <c r="E63" s="334"/>
      <c r="F63" s="338"/>
      <c r="G63" s="106">
        <v>7</v>
      </c>
      <c r="H63" s="722"/>
      <c r="I63" s="722"/>
      <c r="J63" s="722"/>
      <c r="K63" s="723"/>
      <c r="L63" s="559">
        <v>8</v>
      </c>
      <c r="M63" s="517"/>
    </row>
    <row r="64" spans="1:13" ht="30" customHeight="1" x14ac:dyDescent="0.2">
      <c r="A64" s="197"/>
      <c r="B64" s="246"/>
      <c r="C64" s="198"/>
      <c r="D64" s="197"/>
      <c r="E64" s="246"/>
      <c r="F64" s="198"/>
      <c r="G64" s="197" t="s">
        <v>250</v>
      </c>
      <c r="H64" s="246"/>
      <c r="I64" s="246"/>
      <c r="J64" s="246"/>
      <c r="K64" s="198"/>
      <c r="L64" s="197" t="s">
        <v>285</v>
      </c>
      <c r="M64" s="198"/>
    </row>
    <row r="65" spans="1:13" ht="180" customHeight="1" x14ac:dyDescent="0.2">
      <c r="A65" s="140"/>
      <c r="B65" s="756"/>
      <c r="C65" s="757"/>
      <c r="D65" s="141"/>
      <c r="E65" s="336"/>
      <c r="F65" s="223"/>
      <c r="G65" s="106">
        <v>9</v>
      </c>
      <c r="H65" s="722"/>
      <c r="I65" s="722"/>
      <c r="J65" s="722"/>
      <c r="K65" s="723"/>
      <c r="L65" s="559">
        <v>10</v>
      </c>
      <c r="M65" s="517"/>
    </row>
    <row r="66" spans="1:13" ht="30" customHeight="1" x14ac:dyDescent="0.35">
      <c r="A66" s="216" t="s">
        <v>218</v>
      </c>
      <c r="B66" s="216"/>
      <c r="C66" s="217"/>
      <c r="D66" s="217"/>
      <c r="E66" s="217"/>
      <c r="F66" s="217"/>
      <c r="G66" s="217"/>
      <c r="H66" s="217"/>
      <c r="I66" s="217"/>
      <c r="J66" s="217"/>
      <c r="K66" s="217"/>
      <c r="L66" s="217"/>
      <c r="M66" s="217"/>
    </row>
    <row r="67" spans="1:13" ht="30" customHeight="1" x14ac:dyDescent="0.35">
      <c r="A67" s="331" t="s">
        <v>36</v>
      </c>
      <c r="B67" s="331"/>
      <c r="C67" s="332"/>
      <c r="D67" s="332"/>
      <c r="E67" s="332"/>
      <c r="F67" s="332"/>
      <c r="G67" s="332"/>
      <c r="H67" s="332"/>
      <c r="I67" s="332"/>
      <c r="J67" s="332"/>
      <c r="K67" s="332"/>
      <c r="L67" s="332"/>
      <c r="M67" s="332"/>
    </row>
    <row r="68" spans="1:13" ht="14.25" customHeight="1" x14ac:dyDescent="0.2"/>
    <row r="69" spans="1:13" ht="14.25" customHeight="1" x14ac:dyDescent="0.2"/>
  </sheetData>
  <mergeCells count="107">
    <mergeCell ref="A8:C8"/>
    <mergeCell ref="D8:F8"/>
    <mergeCell ref="G8:M8"/>
    <mergeCell ref="A9:M9"/>
    <mergeCell ref="A10:C10"/>
    <mergeCell ref="D10:F10"/>
    <mergeCell ref="G10:K10"/>
    <mergeCell ref="A2:M2"/>
    <mergeCell ref="A3:C4"/>
    <mergeCell ref="D3:K5"/>
    <mergeCell ref="A5:B5"/>
    <mergeCell ref="A6:M6"/>
    <mergeCell ref="A7:C7"/>
    <mergeCell ref="D7:M7"/>
    <mergeCell ref="A14:C14"/>
    <mergeCell ref="D14:M14"/>
    <mergeCell ref="A15:C15"/>
    <mergeCell ref="D15:M15"/>
    <mergeCell ref="A16:C16"/>
    <mergeCell ref="D16:M16"/>
    <mergeCell ref="A11:C11"/>
    <mergeCell ref="D11:F11"/>
    <mergeCell ref="G11:K11"/>
    <mergeCell ref="A12:M12"/>
    <mergeCell ref="A13:C13"/>
    <mergeCell ref="D13:M13"/>
    <mergeCell ref="G21:M21"/>
    <mergeCell ref="B22:F22"/>
    <mergeCell ref="G22:M22"/>
    <mergeCell ref="B23:F23"/>
    <mergeCell ref="G23:M23"/>
    <mergeCell ref="B24:F24"/>
    <mergeCell ref="G24:M24"/>
    <mergeCell ref="A17:M17"/>
    <mergeCell ref="B18:F18"/>
    <mergeCell ref="G18:M18"/>
    <mergeCell ref="B19:F19"/>
    <mergeCell ref="G19:M19"/>
    <mergeCell ref="B20:F20"/>
    <mergeCell ref="G20:M20"/>
    <mergeCell ref="A28:M28"/>
    <mergeCell ref="A29:M29"/>
    <mergeCell ref="B30:L30"/>
    <mergeCell ref="B31:L31"/>
    <mergeCell ref="B32:L32"/>
    <mergeCell ref="B25:F25"/>
    <mergeCell ref="G25:M25"/>
    <mergeCell ref="B26:F26"/>
    <mergeCell ref="G26:M26"/>
    <mergeCell ref="B27:F27"/>
    <mergeCell ref="G27:M27"/>
    <mergeCell ref="B44:L44"/>
    <mergeCell ref="B45:L45"/>
    <mergeCell ref="B46:L46"/>
    <mergeCell ref="B49:L49"/>
    <mergeCell ref="A50:M50"/>
    <mergeCell ref="A51:F51"/>
    <mergeCell ref="B33:L33"/>
    <mergeCell ref="B34:L34"/>
    <mergeCell ref="B35:L35"/>
    <mergeCell ref="B36:L36"/>
    <mergeCell ref="B42:L42"/>
    <mergeCell ref="B43:L43"/>
    <mergeCell ref="B37:L37"/>
    <mergeCell ref="B38:L38"/>
    <mergeCell ref="B39:L39"/>
    <mergeCell ref="B40:L40"/>
    <mergeCell ref="B41:L41"/>
    <mergeCell ref="B47:L47"/>
    <mergeCell ref="B48:L48"/>
    <mergeCell ref="G51:M51"/>
    <mergeCell ref="B56:L56"/>
    <mergeCell ref="B57:L57"/>
    <mergeCell ref="A52:B52"/>
    <mergeCell ref="A54:M54"/>
    <mergeCell ref="B55:L55"/>
    <mergeCell ref="B61:C61"/>
    <mergeCell ref="E61:F61"/>
    <mergeCell ref="H61:K61"/>
    <mergeCell ref="L61:M61"/>
    <mergeCell ref="C52:E52"/>
    <mergeCell ref="F52:M52"/>
    <mergeCell ref="A53:M53"/>
    <mergeCell ref="A62:C62"/>
    <mergeCell ref="D62:F62"/>
    <mergeCell ref="G62:K62"/>
    <mergeCell ref="L62:M62"/>
    <mergeCell ref="A58:M58"/>
    <mergeCell ref="A59:M59"/>
    <mergeCell ref="A60:C60"/>
    <mergeCell ref="D60:F60"/>
    <mergeCell ref="G60:K60"/>
    <mergeCell ref="L60:M60"/>
    <mergeCell ref="B65:C65"/>
    <mergeCell ref="E65:F65"/>
    <mergeCell ref="H65:K65"/>
    <mergeCell ref="L65:M65"/>
    <mergeCell ref="A67:M67"/>
    <mergeCell ref="A66:M66"/>
    <mergeCell ref="B63:C63"/>
    <mergeCell ref="E63:F63"/>
    <mergeCell ref="H63:K63"/>
    <mergeCell ref="L63:M63"/>
    <mergeCell ref="A64:C64"/>
    <mergeCell ref="D64:F64"/>
    <mergeCell ref="G64:K64"/>
    <mergeCell ref="L64:M64"/>
  </mergeCells>
  <dataValidations count="1">
    <dataValidation allowBlank="1" showInputMessage="1" showErrorMessage="1" prompt="Nazwa wskazana w Umowie z Wykonwcą" sqref="D7:M7" xr:uid="{00000000-0002-0000-1900-000000000000}"/>
  </dataValidations>
  <printOptions horizontalCentered="1"/>
  <pageMargins left="0.31496062992125984" right="0.31496062992125984" top="0.35433070866141736" bottom="0.35433070866141736" header="0.31496062992125984" footer="0.31496062992125984"/>
  <pageSetup paperSize="9" scale="32" orientation="portrait" horizontalDpi="200" verticalDpi="200" r:id="rId1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1900-000001000000}">
          <x14:formula1>
            <xm:f>'lista rozwijana'!$H$2:$H$4</xm:f>
          </x14:formula1>
          <xm:sqref>M30:M49 M55:M57</xm:sqref>
        </x14:dataValidation>
      </x14:dataValidations>
    </ext>
  </extLst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tabColor theme="0"/>
  </sheetPr>
  <dimension ref="A1:M72"/>
  <sheetViews>
    <sheetView view="pageBreakPreview" zoomScale="70" zoomScaleNormal="60" zoomScaleSheetLayoutView="70" workbookViewId="0">
      <pane ySplit="1" topLeftCell="A2" activePane="bottomLeft" state="frozen"/>
      <selection pane="bottomLeft" activeCell="A3" sqref="A3:C4"/>
    </sheetView>
  </sheetViews>
  <sheetFormatPr defaultColWidth="9.140625" defaultRowHeight="14.25" outlineLevelRow="1" x14ac:dyDescent="0.2"/>
  <cols>
    <col min="1" max="1" width="6.7109375" style="35" customWidth="1"/>
    <col min="2" max="2" width="24.7109375" style="35" customWidth="1"/>
    <col min="3" max="3" width="30.7109375" style="35" customWidth="1"/>
    <col min="4" max="4" width="5.7109375" style="35" customWidth="1"/>
    <col min="5" max="5" width="25.7109375" style="35" customWidth="1"/>
    <col min="6" max="6" width="30.7109375" style="35" customWidth="1"/>
    <col min="7" max="7" width="5.7109375" style="35" customWidth="1"/>
    <col min="8" max="8" width="10.7109375" style="35" customWidth="1"/>
    <col min="9" max="9" width="16.7109375" style="35" customWidth="1"/>
    <col min="10" max="11" width="15.7109375" style="35" customWidth="1"/>
    <col min="12" max="12" width="36.7109375" style="35" customWidth="1"/>
    <col min="13" max="13" width="24.7109375" style="35" customWidth="1"/>
    <col min="14" max="18" width="9.140625" style="35"/>
    <col min="19" max="19" width="10.7109375" style="35" customWidth="1"/>
    <col min="20" max="16384" width="9.140625" style="35"/>
  </cols>
  <sheetData>
    <row r="1" spans="1:13" ht="0.95" customHeight="1" x14ac:dyDescent="0.2"/>
    <row r="2" spans="1:13" ht="90" customHeight="1" x14ac:dyDescent="0.2">
      <c r="A2" s="337"/>
      <c r="B2" s="337"/>
      <c r="C2" s="337"/>
      <c r="D2" s="337"/>
      <c r="E2" s="337"/>
      <c r="F2" s="337"/>
      <c r="G2" s="337"/>
      <c r="H2" s="337"/>
      <c r="I2" s="337"/>
      <c r="J2" s="337"/>
      <c r="K2" s="337"/>
      <c r="L2" s="337"/>
      <c r="M2" s="337"/>
    </row>
    <row r="3" spans="1:13" ht="30" customHeight="1" x14ac:dyDescent="0.2">
      <c r="A3" s="278"/>
      <c r="B3" s="278"/>
      <c r="C3" s="278"/>
      <c r="D3" s="423" t="s">
        <v>734</v>
      </c>
      <c r="E3" s="649"/>
      <c r="F3" s="649"/>
      <c r="G3" s="649"/>
      <c r="H3" s="649"/>
      <c r="I3" s="649"/>
      <c r="J3" s="649"/>
      <c r="K3" s="424"/>
      <c r="L3" s="14" t="s">
        <v>185</v>
      </c>
      <c r="M3" s="15" t="s">
        <v>3</v>
      </c>
    </row>
    <row r="4" spans="1:13" ht="30" customHeight="1" x14ac:dyDescent="0.2">
      <c r="A4" s="278"/>
      <c r="B4" s="278"/>
      <c r="C4" s="278"/>
      <c r="D4" s="650"/>
      <c r="E4" s="651"/>
      <c r="F4" s="651"/>
      <c r="G4" s="651"/>
      <c r="H4" s="651"/>
      <c r="I4" s="651"/>
      <c r="J4" s="651"/>
      <c r="K4" s="425"/>
      <c r="L4" s="14" t="s">
        <v>25</v>
      </c>
      <c r="M4" s="15" t="s">
        <v>2</v>
      </c>
    </row>
    <row r="5" spans="1:13" ht="30" customHeight="1" x14ac:dyDescent="0.2">
      <c r="A5" s="279" t="s">
        <v>0</v>
      </c>
      <c r="B5" s="275"/>
      <c r="C5" s="17" t="s">
        <v>1</v>
      </c>
      <c r="D5" s="652"/>
      <c r="E5" s="653"/>
      <c r="F5" s="653"/>
      <c r="G5" s="653"/>
      <c r="H5" s="653"/>
      <c r="I5" s="653"/>
      <c r="J5" s="653"/>
      <c r="K5" s="426"/>
      <c r="L5" s="14" t="s">
        <v>186</v>
      </c>
      <c r="M5" s="133"/>
    </row>
    <row r="6" spans="1:13" ht="30" customHeight="1" x14ac:dyDescent="0.2">
      <c r="A6" s="260" t="s">
        <v>586</v>
      </c>
      <c r="B6" s="260"/>
      <c r="C6" s="260"/>
      <c r="D6" s="260"/>
      <c r="E6" s="260"/>
      <c r="F6" s="260"/>
      <c r="G6" s="260"/>
      <c r="H6" s="260"/>
      <c r="I6" s="260"/>
      <c r="J6" s="260"/>
      <c r="K6" s="260"/>
      <c r="L6" s="260"/>
      <c r="M6" s="260"/>
    </row>
    <row r="7" spans="1:13" ht="60" customHeight="1" x14ac:dyDescent="0.35">
      <c r="A7" s="230" t="s">
        <v>4</v>
      </c>
      <c r="B7" s="230"/>
      <c r="C7" s="230"/>
      <c r="D7" s="357" t="str">
        <f>IF(METRYCZKA!$B$6="","",METRYCZKA!$B$6)</f>
        <v>TEST TEST TEST</v>
      </c>
      <c r="E7" s="647"/>
      <c r="F7" s="647"/>
      <c r="G7" s="647"/>
      <c r="H7" s="647"/>
      <c r="I7" s="647"/>
      <c r="J7" s="647"/>
      <c r="K7" s="647"/>
      <c r="L7" s="647"/>
      <c r="M7" s="648"/>
    </row>
    <row r="8" spans="1:13" ht="30" customHeight="1" x14ac:dyDescent="0.35">
      <c r="A8" s="230" t="s">
        <v>5</v>
      </c>
      <c r="B8" s="230"/>
      <c r="C8" s="230"/>
      <c r="D8" s="197" t="str">
        <f>IF(METRYCZKA!$B$7="","",METRYCZKA!$B$7)</f>
        <v>TEST TEST TEST</v>
      </c>
      <c r="E8" s="414"/>
      <c r="F8" s="414"/>
      <c r="G8" s="360"/>
      <c r="H8" s="360"/>
      <c r="I8" s="360"/>
      <c r="J8" s="360"/>
      <c r="K8" s="360"/>
      <c r="L8" s="360"/>
      <c r="M8" s="361"/>
    </row>
    <row r="9" spans="1:13" ht="30" customHeight="1" x14ac:dyDescent="0.2">
      <c r="A9" s="260" t="s">
        <v>587</v>
      </c>
      <c r="B9" s="260"/>
      <c r="C9" s="260"/>
      <c r="D9" s="260"/>
      <c r="E9" s="260"/>
      <c r="F9" s="260"/>
      <c r="G9" s="260"/>
      <c r="H9" s="260"/>
      <c r="I9" s="260"/>
      <c r="J9" s="260"/>
      <c r="K9" s="260"/>
      <c r="L9" s="260"/>
      <c r="M9" s="260"/>
    </row>
    <row r="10" spans="1:13" ht="30" customHeight="1" x14ac:dyDescent="0.35">
      <c r="A10" s="230" t="s">
        <v>6</v>
      </c>
      <c r="B10" s="230"/>
      <c r="C10" s="230"/>
      <c r="D10" s="197" t="str">
        <f>IF(METRYCZKA!$B$9="","",METRYCZKA!$B$9)</f>
        <v>TEST TEST TEST</v>
      </c>
      <c r="E10" s="246"/>
      <c r="F10" s="246"/>
      <c r="G10" s="360"/>
      <c r="H10" s="360"/>
      <c r="I10" s="360"/>
      <c r="J10" s="360"/>
      <c r="K10" s="361"/>
      <c r="L10" s="13" t="s">
        <v>184</v>
      </c>
      <c r="M10" s="13" t="str">
        <f>IF(METRYCZKA!$D$9="","",METRYCZKA!$D$9)</f>
        <v>własne</v>
      </c>
    </row>
    <row r="11" spans="1:13" ht="30" customHeight="1" x14ac:dyDescent="0.35">
      <c r="A11" s="230" t="s">
        <v>7</v>
      </c>
      <c r="B11" s="230"/>
      <c r="C11" s="230"/>
      <c r="D11" s="274" t="str">
        <f>IF(METRYCZKA!$B$10="","",METRYCZKA!$B$10)</f>
        <v>TEST TEST TEST</v>
      </c>
      <c r="E11" s="362"/>
      <c r="F11" s="362"/>
      <c r="G11" s="360"/>
      <c r="H11" s="360"/>
      <c r="I11" s="360"/>
      <c r="J11" s="360"/>
      <c r="K11" s="361"/>
      <c r="L11" s="13" t="s">
        <v>8</v>
      </c>
      <c r="M11" s="13" t="str">
        <f>IF(METRYCZKA!$D$10="","",METRYCZKA!$D$10)</f>
        <v>TEST</v>
      </c>
    </row>
    <row r="12" spans="1:13" ht="30" customHeight="1" x14ac:dyDescent="0.2">
      <c r="A12" s="260" t="s">
        <v>588</v>
      </c>
      <c r="B12" s="260"/>
      <c r="C12" s="260"/>
      <c r="D12" s="260"/>
      <c r="E12" s="260"/>
      <c r="F12" s="260"/>
      <c r="G12" s="260"/>
      <c r="H12" s="260"/>
      <c r="I12" s="260"/>
      <c r="J12" s="260"/>
      <c r="K12" s="260"/>
      <c r="L12" s="260"/>
      <c r="M12" s="260"/>
    </row>
    <row r="13" spans="1:13" ht="30" customHeight="1" x14ac:dyDescent="0.2">
      <c r="A13" s="230" t="s">
        <v>9</v>
      </c>
      <c r="B13" s="230"/>
      <c r="C13" s="230"/>
      <c r="D13" s="346" t="str">
        <f>IF(METRYCZKA!$B$12="","",METRYCZKA!$B$12)</f>
        <v>TEST TEST TEST</v>
      </c>
      <c r="E13" s="228"/>
      <c r="F13" s="228"/>
      <c r="G13" s="228"/>
      <c r="H13" s="228"/>
      <c r="I13" s="228"/>
      <c r="J13" s="228"/>
      <c r="K13" s="228"/>
      <c r="L13" s="228"/>
      <c r="M13" s="229"/>
    </row>
    <row r="14" spans="1:13" ht="60" customHeight="1" x14ac:dyDescent="0.2">
      <c r="A14" s="230" t="s">
        <v>10</v>
      </c>
      <c r="B14" s="230"/>
      <c r="C14" s="230"/>
      <c r="D14" s="346" t="str">
        <f>IF(METRYCZKA!$B$13="","",METRYCZKA!$B$13)</f>
        <v>TEST TEST TEST</v>
      </c>
      <c r="E14" s="228"/>
      <c r="F14" s="228"/>
      <c r="G14" s="228"/>
      <c r="H14" s="228"/>
      <c r="I14" s="228"/>
      <c r="J14" s="228"/>
      <c r="K14" s="228"/>
      <c r="L14" s="228"/>
      <c r="M14" s="229"/>
    </row>
    <row r="15" spans="1:13" ht="30" hidden="1" customHeight="1" outlineLevel="1" x14ac:dyDescent="0.2">
      <c r="A15" s="230" t="s">
        <v>11</v>
      </c>
      <c r="B15" s="230"/>
      <c r="C15" s="230"/>
      <c r="D15" s="346" t="str">
        <f>IF(METRYCZKA!$B$14="","",METRYCZKA!$B$14)</f>
        <v>TEST TEST TEST</v>
      </c>
      <c r="E15" s="228"/>
      <c r="F15" s="228"/>
      <c r="G15" s="228"/>
      <c r="H15" s="228"/>
      <c r="I15" s="228"/>
      <c r="J15" s="228"/>
      <c r="K15" s="228"/>
      <c r="L15" s="228"/>
      <c r="M15" s="229"/>
    </row>
    <row r="16" spans="1:13" ht="30" hidden="1" customHeight="1" outlineLevel="1" x14ac:dyDescent="0.2">
      <c r="A16" s="387" t="s">
        <v>12</v>
      </c>
      <c r="B16" s="387"/>
      <c r="C16" s="387"/>
      <c r="D16" s="346" t="str">
        <f>IF(METRYCZKA!$B$15="","",METRYCZKA!$B$15)</f>
        <v>TEST TEST TEST</v>
      </c>
      <c r="E16" s="228"/>
      <c r="F16" s="228"/>
      <c r="G16" s="228"/>
      <c r="H16" s="228"/>
      <c r="I16" s="228"/>
      <c r="J16" s="228"/>
      <c r="K16" s="228"/>
      <c r="L16" s="228"/>
      <c r="M16" s="229"/>
    </row>
    <row r="17" spans="1:13" ht="30" customHeight="1" collapsed="1" x14ac:dyDescent="0.2">
      <c r="A17" s="664" t="s">
        <v>618</v>
      </c>
      <c r="B17" s="665"/>
      <c r="C17" s="665"/>
      <c r="D17" s="665"/>
      <c r="E17" s="665"/>
      <c r="F17" s="665"/>
      <c r="G17" s="665"/>
      <c r="H17" s="665"/>
      <c r="I17" s="665"/>
      <c r="J17" s="665"/>
      <c r="K17" s="665"/>
      <c r="L17" s="665"/>
      <c r="M17" s="666"/>
    </row>
    <row r="18" spans="1:13" ht="30" customHeight="1" x14ac:dyDescent="0.2">
      <c r="A18" s="67">
        <v>1</v>
      </c>
      <c r="B18" s="271" t="s">
        <v>277</v>
      </c>
      <c r="C18" s="271"/>
      <c r="D18" s="271"/>
      <c r="E18" s="271"/>
      <c r="F18" s="271"/>
      <c r="G18" s="368"/>
      <c r="H18" s="368"/>
      <c r="I18" s="368"/>
      <c r="J18" s="368"/>
      <c r="K18" s="368"/>
      <c r="L18" s="368"/>
      <c r="M18" s="368"/>
    </row>
    <row r="19" spans="1:13" ht="30" customHeight="1" x14ac:dyDescent="0.2">
      <c r="A19" s="67">
        <v>2</v>
      </c>
      <c r="B19" s="271" t="s">
        <v>305</v>
      </c>
      <c r="C19" s="271"/>
      <c r="D19" s="271"/>
      <c r="E19" s="271"/>
      <c r="F19" s="271"/>
      <c r="G19" s="368"/>
      <c r="H19" s="368"/>
      <c r="I19" s="368"/>
      <c r="J19" s="368"/>
      <c r="K19" s="368"/>
      <c r="L19" s="368"/>
      <c r="M19" s="368"/>
    </row>
    <row r="20" spans="1:13" ht="30" customHeight="1" x14ac:dyDescent="0.2">
      <c r="A20" s="67">
        <v>3</v>
      </c>
      <c r="B20" s="197" t="s">
        <v>622</v>
      </c>
      <c r="C20" s="246"/>
      <c r="D20" s="246"/>
      <c r="E20" s="246"/>
      <c r="F20" s="198"/>
      <c r="G20" s="368"/>
      <c r="H20" s="368"/>
      <c r="I20" s="368"/>
      <c r="J20" s="368"/>
      <c r="K20" s="368"/>
      <c r="L20" s="368"/>
      <c r="M20" s="368"/>
    </row>
    <row r="21" spans="1:13" ht="30" customHeight="1" x14ac:dyDescent="0.2">
      <c r="A21" s="67">
        <v>4</v>
      </c>
      <c r="B21" s="13" t="s">
        <v>623</v>
      </c>
      <c r="C21" s="13"/>
      <c r="D21" s="13"/>
      <c r="E21" s="13"/>
      <c r="F21" s="13"/>
      <c r="G21" s="368"/>
      <c r="H21" s="368"/>
      <c r="I21" s="368"/>
      <c r="J21" s="368"/>
      <c r="K21" s="368"/>
      <c r="L21" s="368"/>
      <c r="M21" s="368"/>
    </row>
    <row r="22" spans="1:13" ht="30" customHeight="1" x14ac:dyDescent="0.2">
      <c r="A22" s="67">
        <v>5</v>
      </c>
      <c r="B22" s="197" t="s">
        <v>624</v>
      </c>
      <c r="C22" s="246"/>
      <c r="D22" s="246"/>
      <c r="E22" s="246"/>
      <c r="F22" s="198"/>
      <c r="G22" s="368"/>
      <c r="H22" s="368"/>
      <c r="I22" s="368"/>
      <c r="J22" s="368"/>
      <c r="K22" s="368"/>
      <c r="L22" s="368"/>
      <c r="M22" s="368"/>
    </row>
    <row r="23" spans="1:13" ht="30" customHeight="1" x14ac:dyDescent="0.2">
      <c r="A23" s="67">
        <v>6</v>
      </c>
      <c r="B23" s="271" t="s">
        <v>625</v>
      </c>
      <c r="C23" s="271"/>
      <c r="D23" s="271"/>
      <c r="E23" s="271"/>
      <c r="F23" s="271"/>
      <c r="G23" s="368"/>
      <c r="H23" s="368"/>
      <c r="I23" s="368"/>
      <c r="J23" s="368"/>
      <c r="K23" s="368"/>
      <c r="L23" s="368"/>
      <c r="M23" s="368"/>
    </row>
    <row r="24" spans="1:13" ht="30" customHeight="1" x14ac:dyDescent="0.2">
      <c r="A24" s="67">
        <v>7</v>
      </c>
      <c r="B24" s="271" t="s">
        <v>626</v>
      </c>
      <c r="C24" s="271"/>
      <c r="D24" s="271"/>
      <c r="E24" s="271"/>
      <c r="F24" s="271"/>
      <c r="G24" s="368"/>
      <c r="H24" s="368"/>
      <c r="I24" s="368"/>
      <c r="J24" s="368"/>
      <c r="K24" s="368"/>
      <c r="L24" s="368"/>
      <c r="M24" s="368"/>
    </row>
    <row r="25" spans="1:13" ht="30" customHeight="1" x14ac:dyDescent="0.2">
      <c r="A25" s="67">
        <v>8</v>
      </c>
      <c r="B25" s="271" t="s">
        <v>10</v>
      </c>
      <c r="C25" s="271"/>
      <c r="D25" s="271"/>
      <c r="E25" s="271"/>
      <c r="F25" s="271"/>
      <c r="G25" s="368"/>
      <c r="H25" s="368"/>
      <c r="I25" s="368"/>
      <c r="J25" s="368"/>
      <c r="K25" s="368"/>
      <c r="L25" s="368"/>
      <c r="M25" s="368"/>
    </row>
    <row r="26" spans="1:13" ht="30" customHeight="1" x14ac:dyDescent="0.2">
      <c r="A26" s="67">
        <v>9</v>
      </c>
      <c r="B26" s="271" t="s">
        <v>250</v>
      </c>
      <c r="C26" s="271"/>
      <c r="D26" s="271"/>
      <c r="E26" s="271"/>
      <c r="F26" s="271"/>
      <c r="G26" s="368"/>
      <c r="H26" s="368"/>
      <c r="I26" s="368"/>
      <c r="J26" s="368"/>
      <c r="K26" s="368"/>
      <c r="L26" s="368"/>
      <c r="M26" s="368"/>
    </row>
    <row r="27" spans="1:13" ht="30" customHeight="1" x14ac:dyDescent="0.2">
      <c r="A27" s="67">
        <v>10</v>
      </c>
      <c r="B27" s="271" t="s">
        <v>279</v>
      </c>
      <c r="C27" s="271"/>
      <c r="D27" s="271"/>
      <c r="E27" s="271"/>
      <c r="F27" s="271"/>
      <c r="G27" s="368"/>
      <c r="H27" s="368"/>
      <c r="I27" s="368"/>
      <c r="J27" s="368"/>
      <c r="K27" s="368"/>
      <c r="L27" s="368"/>
      <c r="M27" s="368"/>
    </row>
    <row r="28" spans="1:13" ht="30" customHeight="1" x14ac:dyDescent="0.2">
      <c r="A28" s="260" t="s">
        <v>619</v>
      </c>
      <c r="B28" s="260"/>
      <c r="C28" s="260"/>
      <c r="D28" s="260"/>
      <c r="E28" s="260"/>
      <c r="F28" s="260"/>
      <c r="G28" s="260"/>
      <c r="H28" s="260"/>
      <c r="I28" s="260"/>
      <c r="J28" s="260"/>
      <c r="K28" s="260"/>
      <c r="L28" s="260"/>
      <c r="M28" s="260"/>
    </row>
    <row r="29" spans="1:13" ht="30" customHeight="1" x14ac:dyDescent="0.2">
      <c r="A29" s="197" t="s">
        <v>295</v>
      </c>
      <c r="B29" s="246"/>
      <c r="C29" s="246"/>
      <c r="D29" s="246"/>
      <c r="E29" s="246"/>
      <c r="F29" s="246"/>
      <c r="G29" s="246"/>
      <c r="H29" s="246"/>
      <c r="I29" s="246"/>
      <c r="J29" s="246"/>
      <c r="K29" s="246"/>
      <c r="L29" s="246"/>
      <c r="M29" s="198"/>
    </row>
    <row r="30" spans="1:13" ht="60" customHeight="1" x14ac:dyDescent="0.2">
      <c r="A30" s="357" t="s">
        <v>296</v>
      </c>
      <c r="B30" s="358"/>
      <c r="C30" s="358"/>
      <c r="D30" s="358"/>
      <c r="E30" s="358"/>
      <c r="F30" s="358"/>
      <c r="G30" s="358"/>
      <c r="H30" s="358"/>
      <c r="I30" s="358"/>
      <c r="J30" s="358"/>
      <c r="K30" s="358"/>
      <c r="L30" s="358"/>
      <c r="M30" s="359"/>
    </row>
    <row r="31" spans="1:13" s="80" customFormat="1" ht="30" customHeight="1" x14ac:dyDescent="0.2">
      <c r="A31" s="197" t="s">
        <v>297</v>
      </c>
      <c r="B31" s="246"/>
      <c r="C31" s="246"/>
      <c r="D31" s="246"/>
      <c r="E31" s="246"/>
      <c r="F31" s="246"/>
      <c r="G31" s="246"/>
      <c r="H31" s="246"/>
      <c r="I31" s="246"/>
      <c r="J31" s="246"/>
      <c r="K31" s="246"/>
      <c r="L31" s="246"/>
      <c r="M31" s="198"/>
    </row>
    <row r="32" spans="1:13" s="80" customFormat="1" ht="30" customHeight="1" x14ac:dyDescent="0.2">
      <c r="A32" s="13">
        <v>1</v>
      </c>
      <c r="B32" s="197" t="s">
        <v>502</v>
      </c>
      <c r="C32" s="246"/>
      <c r="D32" s="246"/>
      <c r="E32" s="246"/>
      <c r="F32" s="246"/>
      <c r="G32" s="246"/>
      <c r="H32" s="246"/>
      <c r="I32" s="246"/>
      <c r="J32" s="246"/>
      <c r="K32" s="246"/>
      <c r="L32" s="198"/>
      <c r="M32" s="18"/>
    </row>
    <row r="33" spans="1:13" s="80" customFormat="1" ht="30" customHeight="1" x14ac:dyDescent="0.2">
      <c r="A33" s="13">
        <v>2</v>
      </c>
      <c r="B33" s="197" t="s">
        <v>503</v>
      </c>
      <c r="C33" s="246"/>
      <c r="D33" s="246"/>
      <c r="E33" s="246"/>
      <c r="F33" s="246"/>
      <c r="G33" s="246"/>
      <c r="H33" s="246"/>
      <c r="I33" s="246"/>
      <c r="J33" s="246"/>
      <c r="K33" s="246"/>
      <c r="L33" s="198"/>
      <c r="M33" s="18"/>
    </row>
    <row r="34" spans="1:13" s="80" customFormat="1" ht="30" customHeight="1" x14ac:dyDescent="0.2">
      <c r="A34" s="13">
        <v>3</v>
      </c>
      <c r="B34" s="197" t="s">
        <v>504</v>
      </c>
      <c r="C34" s="246"/>
      <c r="D34" s="246"/>
      <c r="E34" s="246"/>
      <c r="F34" s="246"/>
      <c r="G34" s="246"/>
      <c r="H34" s="246"/>
      <c r="I34" s="246"/>
      <c r="J34" s="246"/>
      <c r="K34" s="246"/>
      <c r="L34" s="198"/>
      <c r="M34" s="18"/>
    </row>
    <row r="35" spans="1:13" s="80" customFormat="1" ht="30" customHeight="1" x14ac:dyDescent="0.2">
      <c r="A35" s="13">
        <v>4</v>
      </c>
      <c r="B35" s="197" t="s">
        <v>505</v>
      </c>
      <c r="C35" s="246"/>
      <c r="D35" s="246"/>
      <c r="E35" s="246"/>
      <c r="F35" s="246"/>
      <c r="G35" s="246"/>
      <c r="H35" s="246"/>
      <c r="I35" s="246"/>
      <c r="J35" s="246"/>
      <c r="K35" s="246"/>
      <c r="L35" s="198"/>
      <c r="M35" s="18"/>
    </row>
    <row r="36" spans="1:13" s="80" customFormat="1" ht="30" customHeight="1" x14ac:dyDescent="0.2">
      <c r="A36" s="13">
        <v>5</v>
      </c>
      <c r="B36" s="197" t="s">
        <v>506</v>
      </c>
      <c r="C36" s="246"/>
      <c r="D36" s="246"/>
      <c r="E36" s="246"/>
      <c r="F36" s="246"/>
      <c r="G36" s="246"/>
      <c r="H36" s="246"/>
      <c r="I36" s="246"/>
      <c r="J36" s="246"/>
      <c r="K36" s="246"/>
      <c r="L36" s="198"/>
      <c r="M36" s="18"/>
    </row>
    <row r="37" spans="1:13" s="80" customFormat="1" ht="30" customHeight="1" x14ac:dyDescent="0.2">
      <c r="A37" s="13">
        <v>6</v>
      </c>
      <c r="B37" s="197" t="s">
        <v>507</v>
      </c>
      <c r="C37" s="246"/>
      <c r="D37" s="246"/>
      <c r="E37" s="246"/>
      <c r="F37" s="246"/>
      <c r="G37" s="246"/>
      <c r="H37" s="246"/>
      <c r="I37" s="246"/>
      <c r="J37" s="246"/>
      <c r="K37" s="246"/>
      <c r="L37" s="198"/>
      <c r="M37" s="18"/>
    </row>
    <row r="38" spans="1:13" s="80" customFormat="1" ht="30" customHeight="1" x14ac:dyDescent="0.2">
      <c r="A38" s="551">
        <v>7</v>
      </c>
      <c r="B38" s="31" t="s">
        <v>508</v>
      </c>
      <c r="C38" s="142"/>
      <c r="D38" s="142"/>
      <c r="E38" s="142"/>
      <c r="F38" s="142"/>
      <c r="G38" s="142"/>
      <c r="H38" s="142"/>
      <c r="I38" s="142"/>
      <c r="J38" s="142"/>
      <c r="K38" s="142"/>
      <c r="L38" s="32"/>
      <c r="M38" s="18"/>
    </row>
    <row r="39" spans="1:13" s="80" customFormat="1" ht="30" customHeight="1" x14ac:dyDescent="0.2">
      <c r="A39" s="760"/>
      <c r="B39" s="197" t="s">
        <v>628</v>
      </c>
      <c r="C39" s="246"/>
      <c r="D39" s="246"/>
      <c r="E39" s="246"/>
      <c r="F39" s="246"/>
      <c r="G39" s="246"/>
      <c r="H39" s="246"/>
      <c r="I39" s="246"/>
      <c r="J39" s="246"/>
      <c r="K39" s="246"/>
      <c r="L39" s="246"/>
      <c r="M39" s="198"/>
    </row>
    <row r="40" spans="1:13" s="80" customFormat="1" ht="30" customHeight="1" x14ac:dyDescent="0.2">
      <c r="A40" s="760"/>
      <c r="B40" s="197" t="s">
        <v>509</v>
      </c>
      <c r="C40" s="246"/>
      <c r="D40" s="208"/>
      <c r="E40" s="208"/>
      <c r="F40" s="246" t="s">
        <v>298</v>
      </c>
      <c r="G40" s="246"/>
      <c r="H40" s="246"/>
      <c r="I40" s="246"/>
      <c r="J40" s="246"/>
      <c r="K40" s="246"/>
      <c r="L40" s="246"/>
      <c r="M40" s="198"/>
    </row>
    <row r="41" spans="1:13" s="80" customFormat="1" ht="30" customHeight="1" x14ac:dyDescent="0.2">
      <c r="A41" s="760"/>
      <c r="B41" s="758" t="s">
        <v>510</v>
      </c>
      <c r="C41" s="759"/>
      <c r="D41" s="208"/>
      <c r="E41" s="208"/>
      <c r="F41" s="246" t="s">
        <v>298</v>
      </c>
      <c r="G41" s="246"/>
      <c r="H41" s="246"/>
      <c r="I41" s="246"/>
      <c r="J41" s="246"/>
      <c r="K41" s="246"/>
      <c r="L41" s="246"/>
      <c r="M41" s="198"/>
    </row>
    <row r="42" spans="1:13" s="80" customFormat="1" ht="30" customHeight="1" x14ac:dyDescent="0.2">
      <c r="A42" s="760"/>
      <c r="B42" s="761" t="s">
        <v>511</v>
      </c>
      <c r="C42" s="762"/>
      <c r="D42" s="208"/>
      <c r="E42" s="208"/>
      <c r="F42" s="246" t="s">
        <v>298</v>
      </c>
      <c r="G42" s="246"/>
      <c r="H42" s="246"/>
      <c r="I42" s="246"/>
      <c r="J42" s="246"/>
      <c r="K42" s="246"/>
      <c r="L42" s="246"/>
      <c r="M42" s="198"/>
    </row>
    <row r="43" spans="1:13" s="80" customFormat="1" ht="30" customHeight="1" x14ac:dyDescent="0.2">
      <c r="A43" s="760"/>
      <c r="B43" s="758" t="s">
        <v>512</v>
      </c>
      <c r="C43" s="759"/>
      <c r="D43" s="208"/>
      <c r="E43" s="208"/>
      <c r="F43" s="246" t="s">
        <v>298</v>
      </c>
      <c r="G43" s="246"/>
      <c r="H43" s="246"/>
      <c r="I43" s="246"/>
      <c r="J43" s="246"/>
      <c r="K43" s="246"/>
      <c r="L43" s="246"/>
      <c r="M43" s="198"/>
    </row>
    <row r="44" spans="1:13" s="80" customFormat="1" ht="30" customHeight="1" x14ac:dyDescent="0.2">
      <c r="A44" s="760"/>
      <c r="B44" s="197" t="s">
        <v>629</v>
      </c>
      <c r="C44" s="246"/>
      <c r="D44" s="246"/>
      <c r="E44" s="246"/>
      <c r="F44" s="246"/>
      <c r="G44" s="246"/>
      <c r="H44" s="246"/>
      <c r="I44" s="246"/>
      <c r="J44" s="246"/>
      <c r="K44" s="246"/>
      <c r="L44" s="246"/>
      <c r="M44" s="198"/>
    </row>
    <row r="45" spans="1:13" s="80" customFormat="1" ht="30" customHeight="1" x14ac:dyDescent="0.2">
      <c r="A45" s="760"/>
      <c r="B45" s="197" t="s">
        <v>509</v>
      </c>
      <c r="C45" s="246"/>
      <c r="D45" s="208"/>
      <c r="E45" s="208"/>
      <c r="F45" s="246" t="s">
        <v>298</v>
      </c>
      <c r="G45" s="246"/>
      <c r="H45" s="246"/>
      <c r="I45" s="246"/>
      <c r="J45" s="246"/>
      <c r="K45" s="246"/>
      <c r="L45" s="246"/>
      <c r="M45" s="198"/>
    </row>
    <row r="46" spans="1:13" s="80" customFormat="1" ht="30" customHeight="1" x14ac:dyDescent="0.2">
      <c r="A46" s="522"/>
      <c r="B46" s="758" t="s">
        <v>512</v>
      </c>
      <c r="C46" s="759"/>
      <c r="D46" s="208"/>
      <c r="E46" s="208"/>
      <c r="F46" s="246" t="s">
        <v>298</v>
      </c>
      <c r="G46" s="246"/>
      <c r="H46" s="246"/>
      <c r="I46" s="246"/>
      <c r="J46" s="246"/>
      <c r="K46" s="246"/>
      <c r="L46" s="246"/>
      <c r="M46" s="198"/>
    </row>
    <row r="47" spans="1:13" s="80" customFormat="1" ht="90" customHeight="1" x14ac:dyDescent="0.2">
      <c r="A47" s="13">
        <v>8</v>
      </c>
      <c r="B47" s="547" t="s">
        <v>513</v>
      </c>
      <c r="C47" s="548"/>
      <c r="D47" s="548"/>
      <c r="E47" s="548"/>
      <c r="F47" s="548"/>
      <c r="G47" s="548"/>
      <c r="H47" s="548"/>
      <c r="I47" s="548"/>
      <c r="J47" s="548"/>
      <c r="K47" s="548"/>
      <c r="L47" s="549"/>
      <c r="M47" s="18"/>
    </row>
    <row r="48" spans="1:13" s="80" customFormat="1" ht="60" customHeight="1" x14ac:dyDescent="0.2">
      <c r="A48" s="13">
        <v>9</v>
      </c>
      <c r="B48" s="547" t="s">
        <v>514</v>
      </c>
      <c r="C48" s="548"/>
      <c r="D48" s="548"/>
      <c r="E48" s="548"/>
      <c r="F48" s="548"/>
      <c r="G48" s="548"/>
      <c r="H48" s="548"/>
      <c r="I48" s="548"/>
      <c r="J48" s="548"/>
      <c r="K48" s="548"/>
      <c r="L48" s="549"/>
      <c r="M48" s="18"/>
    </row>
    <row r="49" spans="1:13" s="80" customFormat="1" ht="30" customHeight="1" x14ac:dyDescent="0.2">
      <c r="A49" s="13">
        <v>10</v>
      </c>
      <c r="B49" s="197" t="s">
        <v>515</v>
      </c>
      <c r="C49" s="246"/>
      <c r="D49" s="246"/>
      <c r="E49" s="246"/>
      <c r="F49" s="246"/>
      <c r="G49" s="246"/>
      <c r="H49" s="246"/>
      <c r="I49" s="246"/>
      <c r="J49" s="246"/>
      <c r="K49" s="246"/>
      <c r="L49" s="198"/>
      <c r="M49" s="18"/>
    </row>
    <row r="50" spans="1:13" s="80" customFormat="1" ht="30" customHeight="1" x14ac:dyDescent="0.2">
      <c r="A50" s="13">
        <v>11</v>
      </c>
      <c r="B50" s="197" t="s">
        <v>516</v>
      </c>
      <c r="C50" s="246"/>
      <c r="D50" s="246"/>
      <c r="E50" s="246"/>
      <c r="F50" s="246"/>
      <c r="G50" s="246"/>
      <c r="H50" s="246"/>
      <c r="I50" s="246"/>
      <c r="J50" s="246"/>
      <c r="K50" s="246"/>
      <c r="L50" s="198"/>
      <c r="M50" s="18"/>
    </row>
    <row r="51" spans="1:13" s="80" customFormat="1" ht="30" customHeight="1" x14ac:dyDescent="0.2">
      <c r="A51" s="13">
        <v>12</v>
      </c>
      <c r="B51" s="197" t="s">
        <v>517</v>
      </c>
      <c r="C51" s="246"/>
      <c r="D51" s="246"/>
      <c r="E51" s="246"/>
      <c r="F51" s="246"/>
      <c r="G51" s="246"/>
      <c r="H51" s="246"/>
      <c r="I51" s="246"/>
      <c r="J51" s="246"/>
      <c r="K51" s="246"/>
      <c r="L51" s="198"/>
      <c r="M51" s="18"/>
    </row>
    <row r="52" spans="1:13" s="80" customFormat="1" ht="30" customHeight="1" x14ac:dyDescent="0.2">
      <c r="A52" s="13"/>
      <c r="B52" s="197" t="s">
        <v>518</v>
      </c>
      <c r="C52" s="246"/>
      <c r="D52" s="246"/>
      <c r="E52" s="246"/>
      <c r="F52" s="246"/>
      <c r="G52" s="246"/>
      <c r="H52" s="246"/>
      <c r="I52" s="246"/>
      <c r="J52" s="246"/>
      <c r="K52" s="246"/>
      <c r="L52" s="198"/>
      <c r="M52" s="18"/>
    </row>
    <row r="53" spans="1:13" s="80" customFormat="1" ht="30" customHeight="1" x14ac:dyDescent="0.2">
      <c r="A53" s="13"/>
      <c r="B53" s="197" t="s">
        <v>519</v>
      </c>
      <c r="C53" s="246"/>
      <c r="D53" s="246"/>
      <c r="E53" s="246"/>
      <c r="F53" s="246"/>
      <c r="G53" s="246"/>
      <c r="H53" s="246"/>
      <c r="I53" s="246"/>
      <c r="J53" s="246"/>
      <c r="K53" s="246"/>
      <c r="L53" s="198"/>
      <c r="M53" s="18"/>
    </row>
    <row r="54" spans="1:13" s="80" customFormat="1" ht="30" customHeight="1" x14ac:dyDescent="0.2">
      <c r="A54" s="13"/>
      <c r="B54" s="197" t="s">
        <v>520</v>
      </c>
      <c r="C54" s="246"/>
      <c r="D54" s="246"/>
      <c r="E54" s="246"/>
      <c r="F54" s="246"/>
      <c r="G54" s="246"/>
      <c r="H54" s="246"/>
      <c r="I54" s="246"/>
      <c r="J54" s="246"/>
      <c r="K54" s="246"/>
      <c r="L54" s="198"/>
      <c r="M54" s="18"/>
    </row>
    <row r="55" spans="1:13" s="80" customFormat="1" ht="30" customHeight="1" x14ac:dyDescent="0.2">
      <c r="A55" s="13">
        <v>13</v>
      </c>
      <c r="B55" s="197" t="s">
        <v>521</v>
      </c>
      <c r="C55" s="246"/>
      <c r="D55" s="246"/>
      <c r="E55" s="246"/>
      <c r="F55" s="246"/>
      <c r="G55" s="246"/>
      <c r="H55" s="246"/>
      <c r="I55" s="246"/>
      <c r="J55" s="246"/>
      <c r="K55" s="246"/>
      <c r="L55" s="198"/>
      <c r="M55" s="18"/>
    </row>
    <row r="56" spans="1:13" s="80" customFormat="1" ht="60" customHeight="1" x14ac:dyDescent="0.2">
      <c r="A56" s="13">
        <v>14</v>
      </c>
      <c r="B56" s="357" t="s">
        <v>522</v>
      </c>
      <c r="C56" s="358"/>
      <c r="D56" s="358"/>
      <c r="E56" s="358"/>
      <c r="F56" s="358"/>
      <c r="G56" s="358"/>
      <c r="H56" s="358"/>
      <c r="I56" s="358"/>
      <c r="J56" s="358"/>
      <c r="K56" s="358"/>
      <c r="L56" s="359"/>
      <c r="M56" s="18"/>
    </row>
    <row r="57" spans="1:13" s="80" customFormat="1" ht="30" customHeight="1" x14ac:dyDescent="0.2">
      <c r="A57" s="260" t="s">
        <v>620</v>
      </c>
      <c r="B57" s="260"/>
      <c r="C57" s="260"/>
      <c r="D57" s="260"/>
      <c r="E57" s="260"/>
      <c r="F57" s="260"/>
      <c r="G57" s="260"/>
      <c r="H57" s="260"/>
      <c r="I57" s="260"/>
      <c r="J57" s="260"/>
      <c r="K57" s="260"/>
      <c r="L57" s="260"/>
      <c r="M57" s="260"/>
    </row>
    <row r="58" spans="1:13" s="80" customFormat="1" ht="30" customHeight="1" x14ac:dyDescent="0.2">
      <c r="A58" s="197" t="s">
        <v>299</v>
      </c>
      <c r="B58" s="246"/>
      <c r="C58" s="246"/>
      <c r="D58" s="246"/>
      <c r="E58" s="246"/>
      <c r="F58" s="246"/>
      <c r="G58" s="213" t="s">
        <v>501</v>
      </c>
      <c r="H58" s="214"/>
      <c r="I58" s="214"/>
      <c r="J58" s="214"/>
      <c r="K58" s="214"/>
      <c r="L58" s="214"/>
      <c r="M58" s="215"/>
    </row>
    <row r="59" spans="1:13" s="80" customFormat="1" ht="30" customHeight="1" x14ac:dyDescent="0.2">
      <c r="A59" s="197" t="s">
        <v>22</v>
      </c>
      <c r="B59" s="246"/>
      <c r="C59" s="323" t="s">
        <v>500</v>
      </c>
      <c r="D59" s="324"/>
      <c r="E59" s="324"/>
      <c r="F59" s="271" t="s">
        <v>300</v>
      </c>
      <c r="G59" s="271"/>
      <c r="H59" s="271"/>
      <c r="I59" s="271"/>
      <c r="J59" s="271"/>
      <c r="K59" s="271"/>
      <c r="L59" s="271"/>
      <c r="M59" s="271"/>
    </row>
    <row r="60" spans="1:13" ht="30" customHeight="1" x14ac:dyDescent="0.2">
      <c r="A60" s="292" t="s">
        <v>294</v>
      </c>
      <c r="B60" s="293"/>
      <c r="C60" s="293"/>
      <c r="D60" s="293"/>
      <c r="E60" s="293"/>
      <c r="F60" s="293"/>
      <c r="G60" s="293"/>
      <c r="H60" s="293"/>
      <c r="I60" s="293"/>
      <c r="J60" s="293"/>
      <c r="K60" s="293"/>
      <c r="L60" s="293"/>
      <c r="M60" s="635"/>
    </row>
    <row r="61" spans="1:13" ht="30" customHeight="1" x14ac:dyDescent="0.35">
      <c r="A61" s="292" t="s">
        <v>41</v>
      </c>
      <c r="B61" s="293"/>
      <c r="C61" s="360"/>
      <c r="D61" s="360"/>
      <c r="E61" s="360"/>
      <c r="F61" s="360"/>
      <c r="G61" s="360"/>
      <c r="H61" s="360"/>
      <c r="I61" s="360"/>
      <c r="J61" s="360"/>
      <c r="K61" s="360"/>
      <c r="L61" s="360"/>
      <c r="M61" s="361"/>
    </row>
    <row r="62" spans="1:13" ht="30" customHeight="1" x14ac:dyDescent="0.2">
      <c r="A62" s="260" t="s">
        <v>594</v>
      </c>
      <c r="B62" s="260"/>
      <c r="C62" s="260"/>
      <c r="D62" s="260"/>
      <c r="E62" s="260"/>
      <c r="F62" s="260"/>
      <c r="G62" s="260"/>
      <c r="H62" s="260"/>
      <c r="I62" s="260"/>
      <c r="J62" s="260"/>
      <c r="K62" s="260"/>
      <c r="L62" s="260"/>
      <c r="M62" s="260"/>
    </row>
    <row r="63" spans="1:13" ht="30" customHeight="1" x14ac:dyDescent="0.2">
      <c r="A63" s="197" t="s">
        <v>286</v>
      </c>
      <c r="B63" s="246"/>
      <c r="C63" s="198"/>
      <c r="D63" s="197" t="s">
        <v>278</v>
      </c>
      <c r="E63" s="246"/>
      <c r="F63" s="198"/>
      <c r="G63" s="197" t="s">
        <v>287</v>
      </c>
      <c r="H63" s="246"/>
      <c r="I63" s="246"/>
      <c r="J63" s="246"/>
      <c r="K63" s="198"/>
      <c r="L63" s="197" t="s">
        <v>288</v>
      </c>
      <c r="M63" s="198"/>
    </row>
    <row r="64" spans="1:13" ht="180" customHeight="1" x14ac:dyDescent="0.2">
      <c r="A64" s="33">
        <v>1</v>
      </c>
      <c r="B64" s="334"/>
      <c r="C64" s="338"/>
      <c r="D64" s="57">
        <v>2</v>
      </c>
      <c r="E64" s="334"/>
      <c r="F64" s="338"/>
      <c r="G64" s="33">
        <v>3</v>
      </c>
      <c r="H64" s="559"/>
      <c r="I64" s="559"/>
      <c r="J64" s="559"/>
      <c r="K64" s="517"/>
      <c r="L64" s="607">
        <v>4</v>
      </c>
      <c r="M64" s="517"/>
    </row>
    <row r="65" spans="1:13" ht="30" customHeight="1" x14ac:dyDescent="0.2">
      <c r="A65" s="271" t="s">
        <v>289</v>
      </c>
      <c r="B65" s="271"/>
      <c r="C65" s="271"/>
      <c r="D65" s="271" t="s">
        <v>290</v>
      </c>
      <c r="E65" s="271"/>
      <c r="F65" s="271"/>
      <c r="G65" s="271" t="s">
        <v>291</v>
      </c>
      <c r="H65" s="271"/>
      <c r="I65" s="271"/>
      <c r="J65" s="271"/>
      <c r="K65" s="271"/>
      <c r="L65" s="271" t="s">
        <v>10</v>
      </c>
      <c r="M65" s="271"/>
    </row>
    <row r="66" spans="1:13" ht="180" customHeight="1" x14ac:dyDescent="0.2">
      <c r="A66" s="106">
        <v>5</v>
      </c>
      <c r="B66" s="661"/>
      <c r="C66" s="662"/>
      <c r="D66" s="64">
        <v>6</v>
      </c>
      <c r="E66" s="334"/>
      <c r="F66" s="338"/>
      <c r="G66" s="106">
        <v>7</v>
      </c>
      <c r="H66" s="722"/>
      <c r="I66" s="722"/>
      <c r="J66" s="722"/>
      <c r="K66" s="723"/>
      <c r="L66" s="607">
        <v>8</v>
      </c>
      <c r="M66" s="517"/>
    </row>
    <row r="67" spans="1:13" ht="30" customHeight="1" x14ac:dyDescent="0.2">
      <c r="A67" s="197"/>
      <c r="B67" s="246"/>
      <c r="C67" s="198"/>
      <c r="D67" s="197"/>
      <c r="E67" s="246"/>
      <c r="F67" s="198"/>
      <c r="G67" s="197" t="s">
        <v>250</v>
      </c>
      <c r="H67" s="246"/>
      <c r="I67" s="246"/>
      <c r="J67" s="246"/>
      <c r="K67" s="198"/>
      <c r="L67" s="197" t="s">
        <v>285</v>
      </c>
      <c r="M67" s="198"/>
    </row>
    <row r="68" spans="1:13" ht="180" customHeight="1" x14ac:dyDescent="0.2">
      <c r="A68" s="140"/>
      <c r="B68" s="756"/>
      <c r="C68" s="757"/>
      <c r="D68" s="141"/>
      <c r="E68" s="336"/>
      <c r="F68" s="223"/>
      <c r="G68" s="106">
        <v>9</v>
      </c>
      <c r="H68" s="722"/>
      <c r="I68" s="722"/>
      <c r="J68" s="722"/>
      <c r="K68" s="723"/>
      <c r="L68" s="607">
        <v>10</v>
      </c>
      <c r="M68" s="517"/>
    </row>
    <row r="69" spans="1:13" ht="30" customHeight="1" x14ac:dyDescent="0.35">
      <c r="A69" s="216" t="s">
        <v>218</v>
      </c>
      <c r="B69" s="216"/>
      <c r="C69" s="217"/>
      <c r="D69" s="217"/>
      <c r="E69" s="217"/>
      <c r="F69" s="217"/>
      <c r="G69" s="217"/>
      <c r="H69" s="217"/>
      <c r="I69" s="217"/>
      <c r="J69" s="217"/>
      <c r="K69" s="217"/>
      <c r="L69" s="217"/>
      <c r="M69" s="217"/>
    </row>
    <row r="70" spans="1:13" ht="30" customHeight="1" x14ac:dyDescent="0.35">
      <c r="A70" s="331" t="s">
        <v>36</v>
      </c>
      <c r="B70" s="331"/>
      <c r="C70" s="332"/>
      <c r="D70" s="332"/>
      <c r="E70" s="332"/>
      <c r="F70" s="332"/>
      <c r="G70" s="332"/>
      <c r="H70" s="332"/>
      <c r="I70" s="332"/>
      <c r="J70" s="332"/>
      <c r="K70" s="332"/>
      <c r="L70" s="332"/>
      <c r="M70" s="332"/>
    </row>
    <row r="71" spans="1:13" ht="14.25" customHeight="1" x14ac:dyDescent="0.2"/>
    <row r="72" spans="1:13" ht="14.25" customHeight="1" x14ac:dyDescent="0.2"/>
  </sheetData>
  <mergeCells count="122">
    <mergeCell ref="B50:L50"/>
    <mergeCell ref="B51:L51"/>
    <mergeCell ref="B68:C68"/>
    <mergeCell ref="E68:F68"/>
    <mergeCell ref="H68:K68"/>
    <mergeCell ref="L68:M68"/>
    <mergeCell ref="A70:M70"/>
    <mergeCell ref="A69:M69"/>
    <mergeCell ref="B66:C66"/>
    <mergeCell ref="E66:F66"/>
    <mergeCell ref="H66:K66"/>
    <mergeCell ref="L66:M66"/>
    <mergeCell ref="A67:C67"/>
    <mergeCell ref="D67:F67"/>
    <mergeCell ref="G67:K67"/>
    <mergeCell ref="L67:M67"/>
    <mergeCell ref="B64:C64"/>
    <mergeCell ref="E64:F64"/>
    <mergeCell ref="H64:K64"/>
    <mergeCell ref="L64:M64"/>
    <mergeCell ref="A65:C65"/>
    <mergeCell ref="D65:F65"/>
    <mergeCell ref="G65:K65"/>
    <mergeCell ref="L65:M65"/>
    <mergeCell ref="A61:M61"/>
    <mergeCell ref="A62:M62"/>
    <mergeCell ref="A63:C63"/>
    <mergeCell ref="D63:F63"/>
    <mergeCell ref="G63:K63"/>
    <mergeCell ref="L63:M63"/>
    <mergeCell ref="A60:M60"/>
    <mergeCell ref="B35:L35"/>
    <mergeCell ref="B36:L36"/>
    <mergeCell ref="B37:L37"/>
    <mergeCell ref="B48:L48"/>
    <mergeCell ref="B49:L49"/>
    <mergeCell ref="B40:C40"/>
    <mergeCell ref="D40:E40"/>
    <mergeCell ref="B41:C41"/>
    <mergeCell ref="F46:M46"/>
    <mergeCell ref="B46:C46"/>
    <mergeCell ref="D46:E46"/>
    <mergeCell ref="B47:L47"/>
    <mergeCell ref="B53:L53"/>
    <mergeCell ref="B54:L54"/>
    <mergeCell ref="A59:B59"/>
    <mergeCell ref="B55:L55"/>
    <mergeCell ref="B56:L56"/>
    <mergeCell ref="A57:M57"/>
    <mergeCell ref="A58:F58"/>
    <mergeCell ref="G58:M58"/>
    <mergeCell ref="C59:E59"/>
    <mergeCell ref="F59:M59"/>
    <mergeCell ref="B52:L52"/>
    <mergeCell ref="A28:M28"/>
    <mergeCell ref="A31:M31"/>
    <mergeCell ref="B32:L32"/>
    <mergeCell ref="B33:L33"/>
    <mergeCell ref="B34:L34"/>
    <mergeCell ref="A29:M29"/>
    <mergeCell ref="A30:M30"/>
    <mergeCell ref="B44:M44"/>
    <mergeCell ref="F45:M45"/>
    <mergeCell ref="A38:A46"/>
    <mergeCell ref="B39:M39"/>
    <mergeCell ref="F40:M40"/>
    <mergeCell ref="F41:M41"/>
    <mergeCell ref="F42:M42"/>
    <mergeCell ref="B45:C45"/>
    <mergeCell ref="D45:E45"/>
    <mergeCell ref="F43:M43"/>
    <mergeCell ref="B42:C42"/>
    <mergeCell ref="B43:C43"/>
    <mergeCell ref="D41:E41"/>
    <mergeCell ref="D42:E42"/>
    <mergeCell ref="D43:E43"/>
    <mergeCell ref="B25:F25"/>
    <mergeCell ref="G25:M25"/>
    <mergeCell ref="B26:F26"/>
    <mergeCell ref="G26:M26"/>
    <mergeCell ref="B27:F27"/>
    <mergeCell ref="G27:M27"/>
    <mergeCell ref="B23:F23"/>
    <mergeCell ref="G23:M23"/>
    <mergeCell ref="B24:F24"/>
    <mergeCell ref="G24:M24"/>
    <mergeCell ref="A17:M17"/>
    <mergeCell ref="B18:F18"/>
    <mergeCell ref="G18:M18"/>
    <mergeCell ref="B19:F19"/>
    <mergeCell ref="G19:M19"/>
    <mergeCell ref="B20:F20"/>
    <mergeCell ref="G20:M20"/>
    <mergeCell ref="A15:C15"/>
    <mergeCell ref="D15:M15"/>
    <mergeCell ref="A16:C16"/>
    <mergeCell ref="D16:M16"/>
    <mergeCell ref="A12:M12"/>
    <mergeCell ref="A13:C13"/>
    <mergeCell ref="D13:M13"/>
    <mergeCell ref="G21:M21"/>
    <mergeCell ref="B22:F22"/>
    <mergeCell ref="G22:M22"/>
    <mergeCell ref="A2:M2"/>
    <mergeCell ref="A3:C4"/>
    <mergeCell ref="D3:K5"/>
    <mergeCell ref="A5:B5"/>
    <mergeCell ref="A6:M6"/>
    <mergeCell ref="A7:C7"/>
    <mergeCell ref="D7:M7"/>
    <mergeCell ref="A14:C14"/>
    <mergeCell ref="D14:M14"/>
    <mergeCell ref="A11:C11"/>
    <mergeCell ref="D11:F11"/>
    <mergeCell ref="G11:K11"/>
    <mergeCell ref="A8:C8"/>
    <mergeCell ref="D8:F8"/>
    <mergeCell ref="G8:M8"/>
    <mergeCell ref="A9:M9"/>
    <mergeCell ref="A10:C10"/>
    <mergeCell ref="D10:F10"/>
    <mergeCell ref="G10:K10"/>
  </mergeCells>
  <dataValidations count="1">
    <dataValidation allowBlank="1" showInputMessage="1" showErrorMessage="1" prompt="Nazwa wskazana w Umowie z Wykonwcą" sqref="D7:M7" xr:uid="{00000000-0002-0000-1A00-000000000000}"/>
  </dataValidations>
  <printOptions horizontalCentered="1"/>
  <pageMargins left="0.31496062992125984" right="0.31496062992125984" top="0.35433070866141736" bottom="0.35433070866141736" header="0.31496062992125984" footer="0.31496062992125984"/>
  <pageSetup paperSize="9" scale="29" orientation="portrait" horizontalDpi="200" verticalDpi="200" r:id="rId1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1A00-000001000000}">
          <x14:formula1>
            <xm:f>'lista rozwijana'!$H$2:$H$4</xm:f>
          </x14:formula1>
          <xm:sqref>M32:M38 M41:M43 M45:M56</xm:sqref>
        </x14:dataValidation>
      </x14:dataValidations>
    </ext>
  </extLst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tabColor rgb="FF0000CC"/>
  </sheetPr>
  <dimension ref="A1:M67"/>
  <sheetViews>
    <sheetView view="pageBreakPreview" zoomScale="70" zoomScaleNormal="60" zoomScaleSheetLayoutView="70" workbookViewId="0">
      <pane ySplit="1" topLeftCell="A2" activePane="bottomLeft" state="frozen"/>
      <selection pane="bottomLeft" activeCell="A3" sqref="A3:C4"/>
    </sheetView>
  </sheetViews>
  <sheetFormatPr defaultColWidth="9.140625" defaultRowHeight="14.25" outlineLevelRow="1" x14ac:dyDescent="0.2"/>
  <cols>
    <col min="1" max="1" width="6.7109375" style="35" customWidth="1"/>
    <col min="2" max="2" width="24.7109375" style="35" customWidth="1"/>
    <col min="3" max="3" width="30.7109375" style="35" customWidth="1"/>
    <col min="4" max="4" width="5.7109375" style="35" customWidth="1"/>
    <col min="5" max="5" width="25.7109375" style="35" customWidth="1"/>
    <col min="6" max="6" width="30.7109375" style="35" customWidth="1"/>
    <col min="7" max="7" width="5.7109375" style="35" customWidth="1"/>
    <col min="8" max="8" width="10.7109375" style="35" customWidth="1"/>
    <col min="9" max="9" width="16.7109375" style="35" customWidth="1"/>
    <col min="10" max="11" width="15.7109375" style="35" customWidth="1"/>
    <col min="12" max="12" width="36.7109375" style="35" customWidth="1"/>
    <col min="13" max="13" width="24.7109375" style="35" customWidth="1"/>
    <col min="14" max="18" width="9.140625" style="35"/>
    <col min="19" max="19" width="10.7109375" style="35" customWidth="1"/>
    <col min="20" max="16384" width="9.140625" style="35"/>
  </cols>
  <sheetData>
    <row r="1" spans="1:13" ht="0.95" customHeight="1" x14ac:dyDescent="0.2"/>
    <row r="2" spans="1:13" ht="90" customHeight="1" x14ac:dyDescent="0.2">
      <c r="A2" s="337"/>
      <c r="B2" s="337"/>
      <c r="C2" s="337"/>
      <c r="D2" s="337"/>
      <c r="E2" s="337"/>
      <c r="F2" s="337"/>
      <c r="G2" s="337"/>
      <c r="H2" s="337"/>
      <c r="I2" s="337"/>
      <c r="J2" s="337"/>
      <c r="K2" s="337"/>
      <c r="L2" s="337"/>
      <c r="M2" s="337"/>
    </row>
    <row r="3" spans="1:13" ht="30" customHeight="1" x14ac:dyDescent="0.2">
      <c r="A3" s="278"/>
      <c r="B3" s="278"/>
      <c r="C3" s="278"/>
      <c r="D3" s="423" t="s">
        <v>293</v>
      </c>
      <c r="E3" s="649"/>
      <c r="F3" s="649"/>
      <c r="G3" s="649"/>
      <c r="H3" s="649"/>
      <c r="I3" s="649"/>
      <c r="J3" s="649"/>
      <c r="K3" s="424"/>
      <c r="L3" s="14" t="s">
        <v>185</v>
      </c>
      <c r="M3" s="15" t="s">
        <v>3</v>
      </c>
    </row>
    <row r="4" spans="1:13" ht="30" customHeight="1" x14ac:dyDescent="0.2">
      <c r="A4" s="278"/>
      <c r="B4" s="278"/>
      <c r="C4" s="278"/>
      <c r="D4" s="650"/>
      <c r="E4" s="651"/>
      <c r="F4" s="651"/>
      <c r="G4" s="651"/>
      <c r="H4" s="651"/>
      <c r="I4" s="651"/>
      <c r="J4" s="651"/>
      <c r="K4" s="425"/>
      <c r="L4" s="14" t="s">
        <v>25</v>
      </c>
      <c r="M4" s="15" t="s">
        <v>2</v>
      </c>
    </row>
    <row r="5" spans="1:13" ht="30" customHeight="1" x14ac:dyDescent="0.2">
      <c r="A5" s="279" t="s">
        <v>0</v>
      </c>
      <c r="B5" s="275"/>
      <c r="C5" s="17" t="s">
        <v>1</v>
      </c>
      <c r="D5" s="652"/>
      <c r="E5" s="653"/>
      <c r="F5" s="653"/>
      <c r="G5" s="653"/>
      <c r="H5" s="653"/>
      <c r="I5" s="653"/>
      <c r="J5" s="653"/>
      <c r="K5" s="426"/>
      <c r="L5" s="14" t="s">
        <v>186</v>
      </c>
      <c r="M5" s="133"/>
    </row>
    <row r="6" spans="1:13" ht="30" customHeight="1" x14ac:dyDescent="0.2">
      <c r="A6" s="260" t="s">
        <v>586</v>
      </c>
      <c r="B6" s="260"/>
      <c r="C6" s="260"/>
      <c r="D6" s="260"/>
      <c r="E6" s="260"/>
      <c r="F6" s="260"/>
      <c r="G6" s="260"/>
      <c r="H6" s="260"/>
      <c r="I6" s="260"/>
      <c r="J6" s="260"/>
      <c r="K6" s="260"/>
      <c r="L6" s="260"/>
      <c r="M6" s="260"/>
    </row>
    <row r="7" spans="1:13" ht="60" customHeight="1" x14ac:dyDescent="0.35">
      <c r="A7" s="230" t="s">
        <v>4</v>
      </c>
      <c r="B7" s="230"/>
      <c r="C7" s="230"/>
      <c r="D7" s="357" t="str">
        <f>IF(METRYCZKA!$B$6="","",METRYCZKA!$B$6)</f>
        <v>TEST TEST TEST</v>
      </c>
      <c r="E7" s="647"/>
      <c r="F7" s="647"/>
      <c r="G7" s="647"/>
      <c r="H7" s="647"/>
      <c r="I7" s="647"/>
      <c r="J7" s="647"/>
      <c r="K7" s="647"/>
      <c r="L7" s="647"/>
      <c r="M7" s="648"/>
    </row>
    <row r="8" spans="1:13" ht="30" customHeight="1" x14ac:dyDescent="0.35">
      <c r="A8" s="230" t="s">
        <v>5</v>
      </c>
      <c r="B8" s="230"/>
      <c r="C8" s="230"/>
      <c r="D8" s="197" t="str">
        <f>IF(METRYCZKA!$B$7="","",METRYCZKA!$B$7)</f>
        <v>TEST TEST TEST</v>
      </c>
      <c r="E8" s="414"/>
      <c r="F8" s="414"/>
      <c r="G8" s="360"/>
      <c r="H8" s="360"/>
      <c r="I8" s="360"/>
      <c r="J8" s="360"/>
      <c r="K8" s="360"/>
      <c r="L8" s="360"/>
      <c r="M8" s="361"/>
    </row>
    <row r="9" spans="1:13" ht="30" customHeight="1" x14ac:dyDescent="0.2">
      <c r="A9" s="260" t="s">
        <v>587</v>
      </c>
      <c r="B9" s="260"/>
      <c r="C9" s="260"/>
      <c r="D9" s="260"/>
      <c r="E9" s="260"/>
      <c r="F9" s="260"/>
      <c r="G9" s="260"/>
      <c r="H9" s="260"/>
      <c r="I9" s="260"/>
      <c r="J9" s="260"/>
      <c r="K9" s="260"/>
      <c r="L9" s="260"/>
      <c r="M9" s="260"/>
    </row>
    <row r="10" spans="1:13" ht="30" customHeight="1" x14ac:dyDescent="0.35">
      <c r="A10" s="230" t="s">
        <v>6</v>
      </c>
      <c r="B10" s="230"/>
      <c r="C10" s="230"/>
      <c r="D10" s="197" t="str">
        <f>IF(METRYCZKA!$B$9="","",METRYCZKA!$B$9)</f>
        <v>TEST TEST TEST</v>
      </c>
      <c r="E10" s="246"/>
      <c r="F10" s="246"/>
      <c r="G10" s="360"/>
      <c r="H10" s="360"/>
      <c r="I10" s="360"/>
      <c r="J10" s="360"/>
      <c r="K10" s="361"/>
      <c r="L10" s="13" t="s">
        <v>184</v>
      </c>
      <c r="M10" s="13" t="str">
        <f>IF(METRYCZKA!$D$9="","",METRYCZKA!$D$9)</f>
        <v>własne</v>
      </c>
    </row>
    <row r="11" spans="1:13" ht="30" customHeight="1" x14ac:dyDescent="0.35">
      <c r="A11" s="230" t="s">
        <v>7</v>
      </c>
      <c r="B11" s="230"/>
      <c r="C11" s="230"/>
      <c r="D11" s="274" t="str">
        <f>IF(METRYCZKA!$B$10="","",METRYCZKA!$B$10)</f>
        <v>TEST TEST TEST</v>
      </c>
      <c r="E11" s="362"/>
      <c r="F11" s="362"/>
      <c r="G11" s="360"/>
      <c r="H11" s="360"/>
      <c r="I11" s="360"/>
      <c r="J11" s="360"/>
      <c r="K11" s="361"/>
      <c r="L11" s="13" t="s">
        <v>8</v>
      </c>
      <c r="M11" s="13" t="str">
        <f>IF(METRYCZKA!$D$10="","",METRYCZKA!$D$10)</f>
        <v>TEST</v>
      </c>
    </row>
    <row r="12" spans="1:13" ht="30" customHeight="1" x14ac:dyDescent="0.2">
      <c r="A12" s="260" t="s">
        <v>588</v>
      </c>
      <c r="B12" s="260"/>
      <c r="C12" s="260"/>
      <c r="D12" s="260"/>
      <c r="E12" s="260"/>
      <c r="F12" s="260"/>
      <c r="G12" s="260"/>
      <c r="H12" s="260"/>
      <c r="I12" s="260"/>
      <c r="J12" s="260"/>
      <c r="K12" s="260"/>
      <c r="L12" s="260"/>
      <c r="M12" s="260"/>
    </row>
    <row r="13" spans="1:13" ht="30" customHeight="1" x14ac:dyDescent="0.2">
      <c r="A13" s="230" t="s">
        <v>9</v>
      </c>
      <c r="B13" s="230"/>
      <c r="C13" s="230"/>
      <c r="D13" s="346" t="str">
        <f>IF(METRYCZKA!$B$12="","",METRYCZKA!$B$12)</f>
        <v>TEST TEST TEST</v>
      </c>
      <c r="E13" s="228"/>
      <c r="F13" s="228"/>
      <c r="G13" s="228"/>
      <c r="H13" s="228"/>
      <c r="I13" s="228"/>
      <c r="J13" s="228"/>
      <c r="K13" s="228"/>
      <c r="L13" s="228"/>
      <c r="M13" s="229"/>
    </row>
    <row r="14" spans="1:13" ht="60" customHeight="1" x14ac:dyDescent="0.2">
      <c r="A14" s="230" t="s">
        <v>10</v>
      </c>
      <c r="B14" s="230"/>
      <c r="C14" s="230"/>
      <c r="D14" s="346" t="str">
        <f>IF(METRYCZKA!$B$13="","",METRYCZKA!$B$13)</f>
        <v>TEST TEST TEST</v>
      </c>
      <c r="E14" s="228"/>
      <c r="F14" s="228"/>
      <c r="G14" s="228"/>
      <c r="H14" s="228"/>
      <c r="I14" s="228"/>
      <c r="J14" s="228"/>
      <c r="K14" s="228"/>
      <c r="L14" s="228"/>
      <c r="M14" s="229"/>
    </row>
    <row r="15" spans="1:13" ht="30" hidden="1" customHeight="1" outlineLevel="1" x14ac:dyDescent="0.2">
      <c r="A15" s="230" t="s">
        <v>11</v>
      </c>
      <c r="B15" s="230"/>
      <c r="C15" s="230"/>
      <c r="D15" s="346" t="str">
        <f>IF(METRYCZKA!$B$14="","",METRYCZKA!$B$14)</f>
        <v>TEST TEST TEST</v>
      </c>
      <c r="E15" s="228"/>
      <c r="F15" s="228"/>
      <c r="G15" s="228"/>
      <c r="H15" s="228"/>
      <c r="I15" s="228"/>
      <c r="J15" s="228"/>
      <c r="K15" s="228"/>
      <c r="L15" s="228"/>
      <c r="M15" s="229"/>
    </row>
    <row r="16" spans="1:13" ht="30" hidden="1" customHeight="1" outlineLevel="1" x14ac:dyDescent="0.2">
      <c r="A16" s="387" t="s">
        <v>12</v>
      </c>
      <c r="B16" s="387"/>
      <c r="C16" s="387"/>
      <c r="D16" s="346" t="str">
        <f>IF(METRYCZKA!$B$15="","",METRYCZKA!$B$15)</f>
        <v>TEST TEST TEST</v>
      </c>
      <c r="E16" s="228"/>
      <c r="F16" s="228"/>
      <c r="G16" s="228"/>
      <c r="H16" s="228"/>
      <c r="I16" s="228"/>
      <c r="J16" s="228"/>
      <c r="K16" s="228"/>
      <c r="L16" s="228"/>
      <c r="M16" s="229"/>
    </row>
    <row r="17" spans="1:13" ht="30" customHeight="1" collapsed="1" x14ac:dyDescent="0.2">
      <c r="A17" s="664" t="s">
        <v>618</v>
      </c>
      <c r="B17" s="665"/>
      <c r="C17" s="665"/>
      <c r="D17" s="665"/>
      <c r="E17" s="665"/>
      <c r="F17" s="665"/>
      <c r="G17" s="665"/>
      <c r="H17" s="665"/>
      <c r="I17" s="665"/>
      <c r="J17" s="665"/>
      <c r="K17" s="665"/>
      <c r="L17" s="665"/>
      <c r="M17" s="666"/>
    </row>
    <row r="18" spans="1:13" ht="30" customHeight="1" x14ac:dyDescent="0.2">
      <c r="A18" s="67">
        <v>1</v>
      </c>
      <c r="B18" s="271" t="s">
        <v>277</v>
      </c>
      <c r="C18" s="271"/>
      <c r="D18" s="271"/>
      <c r="E18" s="271"/>
      <c r="F18" s="271"/>
      <c r="G18" s="368"/>
      <c r="H18" s="368"/>
      <c r="I18" s="368"/>
      <c r="J18" s="368"/>
      <c r="K18" s="368"/>
      <c r="L18" s="368"/>
      <c r="M18" s="368"/>
    </row>
    <row r="19" spans="1:13" ht="30" customHeight="1" x14ac:dyDescent="0.2">
      <c r="A19" s="67">
        <v>2</v>
      </c>
      <c r="B19" s="271" t="s">
        <v>305</v>
      </c>
      <c r="C19" s="271"/>
      <c r="D19" s="271"/>
      <c r="E19" s="271"/>
      <c r="F19" s="271"/>
      <c r="G19" s="368"/>
      <c r="H19" s="368"/>
      <c r="I19" s="368"/>
      <c r="J19" s="368"/>
      <c r="K19" s="368"/>
      <c r="L19" s="368"/>
      <c r="M19" s="368"/>
    </row>
    <row r="20" spans="1:13" ht="30" customHeight="1" x14ac:dyDescent="0.2">
      <c r="A20" s="67">
        <v>3</v>
      </c>
      <c r="B20" s="197" t="s">
        <v>622</v>
      </c>
      <c r="C20" s="246"/>
      <c r="D20" s="246"/>
      <c r="E20" s="246"/>
      <c r="F20" s="198"/>
      <c r="G20" s="368"/>
      <c r="H20" s="368"/>
      <c r="I20" s="368"/>
      <c r="J20" s="368"/>
      <c r="K20" s="368"/>
      <c r="L20" s="368"/>
      <c r="M20" s="368"/>
    </row>
    <row r="21" spans="1:13" ht="30" customHeight="1" x14ac:dyDescent="0.2">
      <c r="A21" s="67">
        <v>4</v>
      </c>
      <c r="B21" s="13" t="s">
        <v>623</v>
      </c>
      <c r="C21" s="13"/>
      <c r="D21" s="13"/>
      <c r="E21" s="13"/>
      <c r="F21" s="13"/>
      <c r="G21" s="368"/>
      <c r="H21" s="368"/>
      <c r="I21" s="368"/>
      <c r="J21" s="368"/>
      <c r="K21" s="368"/>
      <c r="L21" s="368"/>
      <c r="M21" s="368"/>
    </row>
    <row r="22" spans="1:13" ht="30" customHeight="1" x14ac:dyDescent="0.2">
      <c r="A22" s="67">
        <v>5</v>
      </c>
      <c r="B22" s="197" t="s">
        <v>624</v>
      </c>
      <c r="C22" s="246"/>
      <c r="D22" s="246"/>
      <c r="E22" s="246"/>
      <c r="F22" s="198"/>
      <c r="G22" s="368"/>
      <c r="H22" s="368"/>
      <c r="I22" s="368"/>
      <c r="J22" s="368"/>
      <c r="K22" s="368"/>
      <c r="L22" s="368"/>
      <c r="M22" s="368"/>
    </row>
    <row r="23" spans="1:13" ht="30" customHeight="1" x14ac:dyDescent="0.2">
      <c r="A23" s="67">
        <v>6</v>
      </c>
      <c r="B23" s="271" t="s">
        <v>625</v>
      </c>
      <c r="C23" s="271"/>
      <c r="D23" s="271"/>
      <c r="E23" s="271"/>
      <c r="F23" s="271"/>
      <c r="G23" s="368"/>
      <c r="H23" s="368"/>
      <c r="I23" s="368"/>
      <c r="J23" s="368"/>
      <c r="K23" s="368"/>
      <c r="L23" s="368"/>
      <c r="M23" s="368"/>
    </row>
    <row r="24" spans="1:13" ht="30" customHeight="1" x14ac:dyDescent="0.2">
      <c r="A24" s="67">
        <v>7</v>
      </c>
      <c r="B24" s="271" t="s">
        <v>626</v>
      </c>
      <c r="C24" s="271"/>
      <c r="D24" s="271"/>
      <c r="E24" s="271"/>
      <c r="F24" s="271"/>
      <c r="G24" s="368"/>
      <c r="H24" s="368"/>
      <c r="I24" s="368"/>
      <c r="J24" s="368"/>
      <c r="K24" s="368"/>
      <c r="L24" s="368"/>
      <c r="M24" s="368"/>
    </row>
    <row r="25" spans="1:13" ht="30" customHeight="1" x14ac:dyDescent="0.2">
      <c r="A25" s="67">
        <v>8</v>
      </c>
      <c r="B25" s="271" t="s">
        <v>10</v>
      </c>
      <c r="C25" s="271"/>
      <c r="D25" s="271"/>
      <c r="E25" s="271"/>
      <c r="F25" s="271"/>
      <c r="G25" s="368"/>
      <c r="H25" s="368"/>
      <c r="I25" s="368"/>
      <c r="J25" s="368"/>
      <c r="K25" s="368"/>
      <c r="L25" s="368"/>
      <c r="M25" s="368"/>
    </row>
    <row r="26" spans="1:13" ht="30" customHeight="1" x14ac:dyDescent="0.2">
      <c r="A26" s="67">
        <v>9</v>
      </c>
      <c r="B26" s="271" t="s">
        <v>250</v>
      </c>
      <c r="C26" s="271"/>
      <c r="D26" s="271"/>
      <c r="E26" s="271"/>
      <c r="F26" s="271"/>
      <c r="G26" s="368"/>
      <c r="H26" s="368"/>
      <c r="I26" s="368"/>
      <c r="J26" s="368"/>
      <c r="K26" s="368"/>
      <c r="L26" s="368"/>
      <c r="M26" s="368"/>
    </row>
    <row r="27" spans="1:13" ht="30" customHeight="1" x14ac:dyDescent="0.2">
      <c r="A27" s="67">
        <v>10</v>
      </c>
      <c r="B27" s="271" t="s">
        <v>279</v>
      </c>
      <c r="C27" s="271"/>
      <c r="D27" s="271"/>
      <c r="E27" s="271"/>
      <c r="F27" s="271"/>
      <c r="G27" s="368"/>
      <c r="H27" s="368"/>
      <c r="I27" s="368"/>
      <c r="J27" s="368"/>
      <c r="K27" s="368"/>
      <c r="L27" s="368"/>
      <c r="M27" s="368"/>
    </row>
    <row r="28" spans="1:13" ht="30" customHeight="1" x14ac:dyDescent="0.2">
      <c r="A28" s="260" t="s">
        <v>619</v>
      </c>
      <c r="B28" s="260"/>
      <c r="C28" s="260"/>
      <c r="D28" s="260"/>
      <c r="E28" s="260"/>
      <c r="F28" s="260"/>
      <c r="G28" s="260"/>
      <c r="H28" s="260"/>
      <c r="I28" s="260"/>
      <c r="J28" s="260"/>
      <c r="K28" s="260"/>
      <c r="L28" s="260"/>
      <c r="M28" s="260"/>
    </row>
    <row r="29" spans="1:13" ht="30" customHeight="1" x14ac:dyDescent="0.2">
      <c r="A29" s="197" t="s">
        <v>295</v>
      </c>
      <c r="B29" s="246"/>
      <c r="C29" s="246"/>
      <c r="D29" s="246"/>
      <c r="E29" s="246"/>
      <c r="F29" s="246"/>
      <c r="G29" s="246"/>
      <c r="H29" s="246"/>
      <c r="I29" s="246"/>
      <c r="J29" s="246"/>
      <c r="K29" s="246"/>
      <c r="L29" s="246"/>
      <c r="M29" s="198"/>
    </row>
    <row r="30" spans="1:13" ht="30" customHeight="1" x14ac:dyDescent="0.2">
      <c r="A30" s="420" t="s">
        <v>581</v>
      </c>
      <c r="B30" s="421"/>
      <c r="C30" s="421"/>
      <c r="D30" s="421"/>
      <c r="E30" s="421"/>
      <c r="F30" s="421"/>
      <c r="G30" s="421"/>
      <c r="H30" s="421"/>
      <c r="I30" s="421"/>
      <c r="J30" s="421"/>
      <c r="K30" s="421"/>
      <c r="L30" s="421"/>
      <c r="M30" s="422"/>
    </row>
    <row r="31" spans="1:13" s="80" customFormat="1" ht="30" customHeight="1" x14ac:dyDescent="0.2">
      <c r="A31" s="197" t="s">
        <v>297</v>
      </c>
      <c r="B31" s="246"/>
      <c r="C31" s="246"/>
      <c r="D31" s="246"/>
      <c r="E31" s="246"/>
      <c r="F31" s="246"/>
      <c r="G31" s="246"/>
      <c r="H31" s="246"/>
      <c r="I31" s="246"/>
      <c r="J31" s="246"/>
      <c r="K31" s="246"/>
      <c r="L31" s="246"/>
      <c r="M31" s="198"/>
    </row>
    <row r="32" spans="1:13" s="80" customFormat="1" ht="30" customHeight="1" x14ac:dyDescent="0.2">
      <c r="A32" s="18">
        <v>1</v>
      </c>
      <c r="B32" s="636"/>
      <c r="C32" s="208"/>
      <c r="D32" s="208"/>
      <c r="E32" s="208"/>
      <c r="F32" s="208"/>
      <c r="G32" s="208"/>
      <c r="H32" s="208"/>
      <c r="I32" s="208"/>
      <c r="J32" s="208"/>
      <c r="K32" s="208"/>
      <c r="L32" s="209"/>
      <c r="M32" s="18"/>
    </row>
    <row r="33" spans="1:13" s="80" customFormat="1" ht="30" customHeight="1" x14ac:dyDescent="0.2">
      <c r="A33" s="18">
        <v>2</v>
      </c>
      <c r="B33" s="636"/>
      <c r="C33" s="208"/>
      <c r="D33" s="208"/>
      <c r="E33" s="208"/>
      <c r="F33" s="208"/>
      <c r="G33" s="208"/>
      <c r="H33" s="208"/>
      <c r="I33" s="208"/>
      <c r="J33" s="208"/>
      <c r="K33" s="208"/>
      <c r="L33" s="209"/>
      <c r="M33" s="18"/>
    </row>
    <row r="34" spans="1:13" s="80" customFormat="1" ht="30" customHeight="1" x14ac:dyDescent="0.2">
      <c r="A34" s="18">
        <v>3</v>
      </c>
      <c r="B34" s="636"/>
      <c r="C34" s="208"/>
      <c r="D34" s="208"/>
      <c r="E34" s="208"/>
      <c r="F34" s="208"/>
      <c r="G34" s="208"/>
      <c r="H34" s="208"/>
      <c r="I34" s="208"/>
      <c r="J34" s="208"/>
      <c r="K34" s="208"/>
      <c r="L34" s="209"/>
      <c r="M34" s="18"/>
    </row>
    <row r="35" spans="1:13" s="80" customFormat="1" ht="30" customHeight="1" x14ac:dyDescent="0.2">
      <c r="A35" s="18">
        <v>4</v>
      </c>
      <c r="B35" s="636"/>
      <c r="C35" s="208"/>
      <c r="D35" s="208"/>
      <c r="E35" s="208"/>
      <c r="F35" s="208"/>
      <c r="G35" s="208"/>
      <c r="H35" s="208"/>
      <c r="I35" s="208"/>
      <c r="J35" s="208"/>
      <c r="K35" s="208"/>
      <c r="L35" s="209"/>
      <c r="M35" s="18"/>
    </row>
    <row r="36" spans="1:13" s="80" customFormat="1" ht="30" customHeight="1" x14ac:dyDescent="0.2">
      <c r="A36" s="18">
        <v>5</v>
      </c>
      <c r="B36" s="636"/>
      <c r="C36" s="208"/>
      <c r="D36" s="208"/>
      <c r="E36" s="208"/>
      <c r="F36" s="208"/>
      <c r="G36" s="208"/>
      <c r="H36" s="208"/>
      <c r="I36" s="208"/>
      <c r="J36" s="208"/>
      <c r="K36" s="208"/>
      <c r="L36" s="209"/>
      <c r="M36" s="18"/>
    </row>
    <row r="37" spans="1:13" s="80" customFormat="1" ht="30" customHeight="1" x14ac:dyDescent="0.2">
      <c r="A37" s="18">
        <v>6</v>
      </c>
      <c r="B37" s="636"/>
      <c r="C37" s="208"/>
      <c r="D37" s="208"/>
      <c r="E37" s="208"/>
      <c r="F37" s="208"/>
      <c r="G37" s="208"/>
      <c r="H37" s="208"/>
      <c r="I37" s="208"/>
      <c r="J37" s="208"/>
      <c r="K37" s="208"/>
      <c r="L37" s="209"/>
      <c r="M37" s="18"/>
    </row>
    <row r="38" spans="1:13" s="80" customFormat="1" ht="30" customHeight="1" x14ac:dyDescent="0.2">
      <c r="A38" s="18">
        <v>7</v>
      </c>
      <c r="B38" s="636"/>
      <c r="C38" s="208"/>
      <c r="D38" s="208"/>
      <c r="E38" s="208"/>
      <c r="F38" s="208"/>
      <c r="G38" s="208"/>
      <c r="H38" s="208"/>
      <c r="I38" s="208"/>
      <c r="J38" s="208"/>
      <c r="K38" s="208"/>
      <c r="L38" s="209"/>
      <c r="M38" s="18"/>
    </row>
    <row r="39" spans="1:13" s="80" customFormat="1" ht="30" customHeight="1" x14ac:dyDescent="0.2">
      <c r="A39" s="18">
        <v>8</v>
      </c>
      <c r="B39" s="636"/>
      <c r="C39" s="208"/>
      <c r="D39" s="208"/>
      <c r="E39" s="208"/>
      <c r="F39" s="208"/>
      <c r="G39" s="208"/>
      <c r="H39" s="208"/>
      <c r="I39" s="208"/>
      <c r="J39" s="208"/>
      <c r="K39" s="208"/>
      <c r="L39" s="209"/>
      <c r="M39" s="18"/>
    </row>
    <row r="40" spans="1:13" s="80" customFormat="1" ht="30" customHeight="1" x14ac:dyDescent="0.2">
      <c r="A40" s="18">
        <v>9</v>
      </c>
      <c r="B40" s="636"/>
      <c r="C40" s="208"/>
      <c r="D40" s="208"/>
      <c r="E40" s="208"/>
      <c r="F40" s="208"/>
      <c r="G40" s="208"/>
      <c r="H40" s="208"/>
      <c r="I40" s="208"/>
      <c r="J40" s="208"/>
      <c r="K40" s="208"/>
      <c r="L40" s="209"/>
      <c r="M40" s="18"/>
    </row>
    <row r="41" spans="1:13" s="80" customFormat="1" ht="30" customHeight="1" x14ac:dyDescent="0.2">
      <c r="A41" s="18">
        <v>10</v>
      </c>
      <c r="B41" s="636"/>
      <c r="C41" s="208"/>
      <c r="D41" s="208"/>
      <c r="E41" s="208"/>
      <c r="F41" s="208"/>
      <c r="G41" s="208"/>
      <c r="H41" s="208"/>
      <c r="I41" s="208"/>
      <c r="J41" s="208"/>
      <c r="K41" s="208"/>
      <c r="L41" s="209"/>
      <c r="M41" s="18"/>
    </row>
    <row r="42" spans="1:13" s="80" customFormat="1" ht="30" customHeight="1" x14ac:dyDescent="0.2">
      <c r="A42" s="18">
        <v>11</v>
      </c>
      <c r="B42" s="636"/>
      <c r="C42" s="208"/>
      <c r="D42" s="208"/>
      <c r="E42" s="208"/>
      <c r="F42" s="208"/>
      <c r="G42" s="208"/>
      <c r="H42" s="208"/>
      <c r="I42" s="208"/>
      <c r="J42" s="208"/>
      <c r="K42" s="208"/>
      <c r="L42" s="209"/>
      <c r="M42" s="18"/>
    </row>
    <row r="43" spans="1:13" s="80" customFormat="1" ht="30" customHeight="1" x14ac:dyDescent="0.2">
      <c r="A43" s="18">
        <v>12</v>
      </c>
      <c r="B43" s="636"/>
      <c r="C43" s="208"/>
      <c r="D43" s="208"/>
      <c r="E43" s="208"/>
      <c r="F43" s="208"/>
      <c r="G43" s="208"/>
      <c r="H43" s="208"/>
      <c r="I43" s="208"/>
      <c r="J43" s="208"/>
      <c r="K43" s="208"/>
      <c r="L43" s="209"/>
      <c r="M43" s="18"/>
    </row>
    <row r="44" spans="1:13" s="80" customFormat="1" ht="30" customHeight="1" x14ac:dyDescent="0.2">
      <c r="A44" s="18">
        <v>13</v>
      </c>
      <c r="B44" s="636"/>
      <c r="C44" s="208"/>
      <c r="D44" s="208"/>
      <c r="E44" s="208"/>
      <c r="F44" s="208"/>
      <c r="G44" s="208"/>
      <c r="H44" s="208"/>
      <c r="I44" s="208"/>
      <c r="J44" s="208"/>
      <c r="K44" s="208"/>
      <c r="L44" s="209"/>
      <c r="M44" s="18"/>
    </row>
    <row r="45" spans="1:13" s="80" customFormat="1" ht="30" customHeight="1" x14ac:dyDescent="0.2">
      <c r="A45" s="18">
        <v>14</v>
      </c>
      <c r="B45" s="636"/>
      <c r="C45" s="208"/>
      <c r="D45" s="208"/>
      <c r="E45" s="208"/>
      <c r="F45" s="208"/>
      <c r="G45" s="208"/>
      <c r="H45" s="208"/>
      <c r="I45" s="208"/>
      <c r="J45" s="208"/>
      <c r="K45" s="208"/>
      <c r="L45" s="209"/>
      <c r="M45" s="18"/>
    </row>
    <row r="46" spans="1:13" s="80" customFormat="1" ht="30" customHeight="1" x14ac:dyDescent="0.2">
      <c r="A46" s="18">
        <v>15</v>
      </c>
      <c r="B46" s="636"/>
      <c r="C46" s="208"/>
      <c r="D46" s="208"/>
      <c r="E46" s="208"/>
      <c r="F46" s="208"/>
      <c r="G46" s="208"/>
      <c r="H46" s="208"/>
      <c r="I46" s="208"/>
      <c r="J46" s="208"/>
      <c r="K46" s="208"/>
      <c r="L46" s="209"/>
      <c r="M46" s="18"/>
    </row>
    <row r="47" spans="1:13" s="80" customFormat="1" ht="30" customHeight="1" x14ac:dyDescent="0.2">
      <c r="A47" s="18">
        <v>16</v>
      </c>
      <c r="B47" s="636"/>
      <c r="C47" s="208"/>
      <c r="D47" s="208"/>
      <c r="E47" s="208"/>
      <c r="F47" s="208"/>
      <c r="G47" s="208"/>
      <c r="H47" s="208"/>
      <c r="I47" s="208"/>
      <c r="J47" s="208"/>
      <c r="K47" s="208"/>
      <c r="L47" s="209"/>
      <c r="M47" s="18"/>
    </row>
    <row r="48" spans="1:13" s="80" customFormat="1" ht="30" customHeight="1" x14ac:dyDescent="0.2">
      <c r="A48" s="18">
        <v>17</v>
      </c>
      <c r="B48" s="636"/>
      <c r="C48" s="208"/>
      <c r="D48" s="208"/>
      <c r="E48" s="208"/>
      <c r="F48" s="208"/>
      <c r="G48" s="208"/>
      <c r="H48" s="208"/>
      <c r="I48" s="208"/>
      <c r="J48" s="208"/>
      <c r="K48" s="208"/>
      <c r="L48" s="209"/>
      <c r="M48" s="18"/>
    </row>
    <row r="49" spans="1:13" s="80" customFormat="1" ht="30" customHeight="1" x14ac:dyDescent="0.2">
      <c r="A49" s="18">
        <v>18</v>
      </c>
      <c r="B49" s="636"/>
      <c r="C49" s="208"/>
      <c r="D49" s="208"/>
      <c r="E49" s="208"/>
      <c r="F49" s="208"/>
      <c r="G49" s="208"/>
      <c r="H49" s="208"/>
      <c r="I49" s="208"/>
      <c r="J49" s="208"/>
      <c r="K49" s="208"/>
      <c r="L49" s="209"/>
      <c r="M49" s="18"/>
    </row>
    <row r="50" spans="1:13" s="80" customFormat="1" ht="30" customHeight="1" x14ac:dyDescent="0.2">
      <c r="A50" s="18">
        <v>19</v>
      </c>
      <c r="B50" s="636"/>
      <c r="C50" s="208"/>
      <c r="D50" s="208"/>
      <c r="E50" s="208"/>
      <c r="F50" s="208"/>
      <c r="G50" s="208"/>
      <c r="H50" s="208"/>
      <c r="I50" s="208"/>
      <c r="J50" s="208"/>
      <c r="K50" s="208"/>
      <c r="L50" s="209"/>
      <c r="M50" s="18"/>
    </row>
    <row r="51" spans="1:13" s="80" customFormat="1" ht="30" customHeight="1" x14ac:dyDescent="0.2">
      <c r="A51" s="18">
        <v>20</v>
      </c>
      <c r="B51" s="636"/>
      <c r="C51" s="208"/>
      <c r="D51" s="208"/>
      <c r="E51" s="208"/>
      <c r="F51" s="208"/>
      <c r="G51" s="208"/>
      <c r="H51" s="208"/>
      <c r="I51" s="208"/>
      <c r="J51" s="208"/>
      <c r="K51" s="208"/>
      <c r="L51" s="209"/>
      <c r="M51" s="18"/>
    </row>
    <row r="52" spans="1:13" s="80" customFormat="1" ht="30" customHeight="1" x14ac:dyDescent="0.2">
      <c r="A52" s="260" t="s">
        <v>620</v>
      </c>
      <c r="B52" s="260"/>
      <c r="C52" s="260"/>
      <c r="D52" s="260"/>
      <c r="E52" s="260"/>
      <c r="F52" s="260"/>
      <c r="G52" s="260"/>
      <c r="H52" s="260"/>
      <c r="I52" s="260"/>
      <c r="J52" s="260"/>
      <c r="K52" s="260"/>
      <c r="L52" s="260"/>
      <c r="M52" s="260"/>
    </row>
    <row r="53" spans="1:13" s="80" customFormat="1" ht="30" customHeight="1" x14ac:dyDescent="0.2">
      <c r="A53" s="197" t="s">
        <v>299</v>
      </c>
      <c r="B53" s="246"/>
      <c r="C53" s="246"/>
      <c r="D53" s="246"/>
      <c r="E53" s="246"/>
      <c r="F53" s="246"/>
      <c r="G53" s="320" t="s">
        <v>501</v>
      </c>
      <c r="H53" s="321"/>
      <c r="I53" s="321"/>
      <c r="J53" s="321"/>
      <c r="K53" s="321"/>
      <c r="L53" s="321"/>
      <c r="M53" s="322"/>
    </row>
    <row r="54" spans="1:13" s="80" customFormat="1" ht="30" customHeight="1" x14ac:dyDescent="0.2">
      <c r="A54" s="197" t="s">
        <v>22</v>
      </c>
      <c r="B54" s="246"/>
      <c r="C54" s="320" t="s">
        <v>500</v>
      </c>
      <c r="D54" s="321"/>
      <c r="E54" s="321"/>
      <c r="F54" s="271" t="s">
        <v>300</v>
      </c>
      <c r="G54" s="271"/>
      <c r="H54" s="271"/>
      <c r="I54" s="271"/>
      <c r="J54" s="271"/>
      <c r="K54" s="271"/>
      <c r="L54" s="271"/>
      <c r="M54" s="271"/>
    </row>
    <row r="55" spans="1:13" ht="30" customHeight="1" x14ac:dyDescent="0.2">
      <c r="A55" s="292" t="s">
        <v>294</v>
      </c>
      <c r="B55" s="293"/>
      <c r="C55" s="293"/>
      <c r="D55" s="293"/>
      <c r="E55" s="293"/>
      <c r="F55" s="293"/>
      <c r="G55" s="293"/>
      <c r="H55" s="293"/>
      <c r="I55" s="293"/>
      <c r="J55" s="293"/>
      <c r="K55" s="293"/>
      <c r="L55" s="293"/>
      <c r="M55" s="635"/>
    </row>
    <row r="56" spans="1:13" ht="30" customHeight="1" x14ac:dyDescent="0.35">
      <c r="A56" s="292" t="s">
        <v>41</v>
      </c>
      <c r="B56" s="293"/>
      <c r="C56" s="360"/>
      <c r="D56" s="360"/>
      <c r="E56" s="360"/>
      <c r="F56" s="360"/>
      <c r="G56" s="360"/>
      <c r="H56" s="360"/>
      <c r="I56" s="360"/>
      <c r="J56" s="360"/>
      <c r="K56" s="360"/>
      <c r="L56" s="360"/>
      <c r="M56" s="361"/>
    </row>
    <row r="57" spans="1:13" ht="30" customHeight="1" x14ac:dyDescent="0.2">
      <c r="A57" s="260" t="s">
        <v>594</v>
      </c>
      <c r="B57" s="260"/>
      <c r="C57" s="260"/>
      <c r="D57" s="260"/>
      <c r="E57" s="260"/>
      <c r="F57" s="260"/>
      <c r="G57" s="260"/>
      <c r="H57" s="260"/>
      <c r="I57" s="260"/>
      <c r="J57" s="260"/>
      <c r="K57" s="260"/>
      <c r="L57" s="260"/>
      <c r="M57" s="260"/>
    </row>
    <row r="58" spans="1:13" ht="30" customHeight="1" x14ac:dyDescent="0.2">
      <c r="A58" s="197" t="s">
        <v>286</v>
      </c>
      <c r="B58" s="246"/>
      <c r="C58" s="198"/>
      <c r="D58" s="197" t="s">
        <v>278</v>
      </c>
      <c r="E58" s="246"/>
      <c r="F58" s="198"/>
      <c r="G58" s="197" t="s">
        <v>287</v>
      </c>
      <c r="H58" s="246"/>
      <c r="I58" s="246"/>
      <c r="J58" s="246"/>
      <c r="K58" s="198"/>
      <c r="L58" s="197" t="s">
        <v>288</v>
      </c>
      <c r="M58" s="198"/>
    </row>
    <row r="59" spans="1:13" ht="180" customHeight="1" x14ac:dyDescent="0.2">
      <c r="A59" s="33">
        <v>1</v>
      </c>
      <c r="B59" s="334"/>
      <c r="C59" s="338"/>
      <c r="D59" s="57">
        <v>2</v>
      </c>
      <c r="E59" s="334"/>
      <c r="F59" s="338"/>
      <c r="G59" s="33">
        <v>3</v>
      </c>
      <c r="H59" s="559"/>
      <c r="I59" s="559"/>
      <c r="J59" s="559"/>
      <c r="K59" s="517"/>
      <c r="L59" s="607">
        <v>4</v>
      </c>
      <c r="M59" s="517"/>
    </row>
    <row r="60" spans="1:13" ht="30" customHeight="1" x14ac:dyDescent="0.2">
      <c r="A60" s="271" t="s">
        <v>289</v>
      </c>
      <c r="B60" s="271"/>
      <c r="C60" s="271"/>
      <c r="D60" s="271" t="s">
        <v>290</v>
      </c>
      <c r="E60" s="271"/>
      <c r="F60" s="271"/>
      <c r="G60" s="271" t="s">
        <v>291</v>
      </c>
      <c r="H60" s="271"/>
      <c r="I60" s="271"/>
      <c r="J60" s="271"/>
      <c r="K60" s="271"/>
      <c r="L60" s="271" t="s">
        <v>10</v>
      </c>
      <c r="M60" s="271"/>
    </row>
    <row r="61" spans="1:13" ht="180" customHeight="1" x14ac:dyDescent="0.2">
      <c r="A61" s="106">
        <v>5</v>
      </c>
      <c r="B61" s="661"/>
      <c r="C61" s="662"/>
      <c r="D61" s="64">
        <v>6</v>
      </c>
      <c r="E61" s="334"/>
      <c r="F61" s="338"/>
      <c r="G61" s="106">
        <v>7</v>
      </c>
      <c r="H61" s="722"/>
      <c r="I61" s="722"/>
      <c r="J61" s="722"/>
      <c r="K61" s="723"/>
      <c r="L61" s="607">
        <v>8</v>
      </c>
      <c r="M61" s="517"/>
    </row>
    <row r="62" spans="1:13" ht="30" customHeight="1" x14ac:dyDescent="0.2">
      <c r="A62" s="197"/>
      <c r="B62" s="246"/>
      <c r="C62" s="198"/>
      <c r="D62" s="197"/>
      <c r="E62" s="246"/>
      <c r="F62" s="198"/>
      <c r="G62" s="197" t="s">
        <v>250</v>
      </c>
      <c r="H62" s="246"/>
      <c r="I62" s="246"/>
      <c r="J62" s="246"/>
      <c r="K62" s="198"/>
      <c r="L62" s="197" t="s">
        <v>285</v>
      </c>
      <c r="M62" s="198"/>
    </row>
    <row r="63" spans="1:13" ht="180" customHeight="1" x14ac:dyDescent="0.2">
      <c r="A63" s="140"/>
      <c r="B63" s="756"/>
      <c r="C63" s="757"/>
      <c r="D63" s="141"/>
      <c r="E63" s="336"/>
      <c r="F63" s="223"/>
      <c r="G63" s="106">
        <v>9</v>
      </c>
      <c r="H63" s="722"/>
      <c r="I63" s="722"/>
      <c r="J63" s="722"/>
      <c r="K63" s="723"/>
      <c r="L63" s="607">
        <v>10</v>
      </c>
      <c r="M63" s="517"/>
    </row>
    <row r="64" spans="1:13" ht="30" customHeight="1" x14ac:dyDescent="0.35">
      <c r="A64" s="216" t="s">
        <v>218</v>
      </c>
      <c r="B64" s="216"/>
      <c r="C64" s="217"/>
      <c r="D64" s="217"/>
      <c r="E64" s="217"/>
      <c r="F64" s="217"/>
      <c r="G64" s="217"/>
      <c r="H64" s="217"/>
      <c r="I64" s="217"/>
      <c r="J64" s="217"/>
      <c r="K64" s="217"/>
      <c r="L64" s="217"/>
      <c r="M64" s="217"/>
    </row>
    <row r="65" spans="1:13" ht="30" customHeight="1" x14ac:dyDescent="0.35">
      <c r="A65" s="331" t="s">
        <v>36</v>
      </c>
      <c r="B65" s="331"/>
      <c r="C65" s="332"/>
      <c r="D65" s="332"/>
      <c r="E65" s="332"/>
      <c r="F65" s="332"/>
      <c r="G65" s="332"/>
      <c r="H65" s="332"/>
      <c r="I65" s="332"/>
      <c r="J65" s="332"/>
      <c r="K65" s="332"/>
      <c r="L65" s="332"/>
      <c r="M65" s="332"/>
    </row>
    <row r="66" spans="1:13" ht="14.25" customHeight="1" x14ac:dyDescent="0.2"/>
    <row r="67" spans="1:13" ht="14.25" customHeight="1" x14ac:dyDescent="0.2"/>
  </sheetData>
  <mergeCells count="105">
    <mergeCell ref="A65:M65"/>
    <mergeCell ref="A64:M64"/>
    <mergeCell ref="B61:C61"/>
    <mergeCell ref="E61:F61"/>
    <mergeCell ref="H61:K61"/>
    <mergeCell ref="L61:M61"/>
    <mergeCell ref="A62:C62"/>
    <mergeCell ref="D62:F62"/>
    <mergeCell ref="G62:K62"/>
    <mergeCell ref="L62:M62"/>
    <mergeCell ref="B63:C63"/>
    <mergeCell ref="E63:F63"/>
    <mergeCell ref="H63:K63"/>
    <mergeCell ref="L63:M63"/>
    <mergeCell ref="A60:C60"/>
    <mergeCell ref="D60:F60"/>
    <mergeCell ref="G60:K60"/>
    <mergeCell ref="L60:M60"/>
    <mergeCell ref="A56:M56"/>
    <mergeCell ref="A52:M52"/>
    <mergeCell ref="A53:F53"/>
    <mergeCell ref="A54:B54"/>
    <mergeCell ref="B46:L46"/>
    <mergeCell ref="B47:L47"/>
    <mergeCell ref="B51:L51"/>
    <mergeCell ref="C54:E54"/>
    <mergeCell ref="F54:M54"/>
    <mergeCell ref="G53:M53"/>
    <mergeCell ref="A57:M57"/>
    <mergeCell ref="A58:C58"/>
    <mergeCell ref="D58:F58"/>
    <mergeCell ref="G58:K58"/>
    <mergeCell ref="L58:M58"/>
    <mergeCell ref="A55:M55"/>
    <mergeCell ref="B59:C59"/>
    <mergeCell ref="E59:F59"/>
    <mergeCell ref="H59:K59"/>
    <mergeCell ref="L59:M59"/>
    <mergeCell ref="B39:L39"/>
    <mergeCell ref="B40:L40"/>
    <mergeCell ref="B50:L50"/>
    <mergeCell ref="B49:L49"/>
    <mergeCell ref="B33:L33"/>
    <mergeCell ref="B34:L34"/>
    <mergeCell ref="B35:L35"/>
    <mergeCell ref="B36:L36"/>
    <mergeCell ref="B48:L48"/>
    <mergeCell ref="B37:L37"/>
    <mergeCell ref="B38:L38"/>
    <mergeCell ref="B41:L41"/>
    <mergeCell ref="B42:L42"/>
    <mergeCell ref="B43:L43"/>
    <mergeCell ref="B44:L44"/>
    <mergeCell ref="B45:L45"/>
    <mergeCell ref="A28:M28"/>
    <mergeCell ref="A29:M29"/>
    <mergeCell ref="A30:M30"/>
    <mergeCell ref="A31:M31"/>
    <mergeCell ref="B32:L32"/>
    <mergeCell ref="B25:F25"/>
    <mergeCell ref="G25:M25"/>
    <mergeCell ref="B26:F26"/>
    <mergeCell ref="G26:M26"/>
    <mergeCell ref="B27:F27"/>
    <mergeCell ref="G27:M27"/>
    <mergeCell ref="G21:M21"/>
    <mergeCell ref="B22:F22"/>
    <mergeCell ref="G22:M22"/>
    <mergeCell ref="B23:F23"/>
    <mergeCell ref="G23:M23"/>
    <mergeCell ref="B24:F24"/>
    <mergeCell ref="G24:M24"/>
    <mergeCell ref="A17:M17"/>
    <mergeCell ref="B18:F18"/>
    <mergeCell ref="G18:M18"/>
    <mergeCell ref="B19:F19"/>
    <mergeCell ref="G19:M19"/>
    <mergeCell ref="B20:F20"/>
    <mergeCell ref="G20:M20"/>
    <mergeCell ref="A14:C14"/>
    <mergeCell ref="D14:M14"/>
    <mergeCell ref="A15:C15"/>
    <mergeCell ref="D15:M15"/>
    <mergeCell ref="A16:C16"/>
    <mergeCell ref="D16:M16"/>
    <mergeCell ref="A11:C11"/>
    <mergeCell ref="D11:F11"/>
    <mergeCell ref="G11:K11"/>
    <mergeCell ref="A12:M12"/>
    <mergeCell ref="A13:C13"/>
    <mergeCell ref="D13:M13"/>
    <mergeCell ref="A8:C8"/>
    <mergeCell ref="D8:F8"/>
    <mergeCell ref="G8:M8"/>
    <mergeCell ref="A9:M9"/>
    <mergeCell ref="A10:C10"/>
    <mergeCell ref="D10:F10"/>
    <mergeCell ref="G10:K10"/>
    <mergeCell ref="A2:M2"/>
    <mergeCell ref="A3:C4"/>
    <mergeCell ref="D3:K5"/>
    <mergeCell ref="A5:B5"/>
    <mergeCell ref="A6:M6"/>
    <mergeCell ref="A7:C7"/>
    <mergeCell ref="D7:M7"/>
  </mergeCells>
  <dataValidations count="1">
    <dataValidation allowBlank="1" showInputMessage="1" showErrorMessage="1" prompt="Nazwa wskazana w Umowie z Wykonwcą" sqref="D7:M7" xr:uid="{00000000-0002-0000-1B00-000000000000}"/>
  </dataValidations>
  <printOptions horizontalCentered="1"/>
  <pageMargins left="0.31496062992125984" right="0.31496062992125984" top="0.35433070866141736" bottom="0.35433070866141736" header="0.31496062992125984" footer="0.31496062992125984"/>
  <pageSetup paperSize="9" scale="33" orientation="portrait" horizontalDpi="200" verticalDpi="200" r:id="rId1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1B00-000001000000}">
          <x14:formula1>
            <xm:f>'lista rozwijana'!$H$2:$H$4</xm:f>
          </x14:formula1>
          <xm:sqref>M32:M51</xm:sqref>
        </x14:dataValidation>
      </x14:dataValidations>
    </ext>
  </extLst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tabColor theme="0"/>
  </sheetPr>
  <dimension ref="A1:M53"/>
  <sheetViews>
    <sheetView view="pageBreakPreview" zoomScale="70" zoomScaleNormal="60" zoomScaleSheetLayoutView="70" workbookViewId="0">
      <pane ySplit="1" topLeftCell="A2" activePane="bottomLeft" state="frozen"/>
      <selection pane="bottomLeft" activeCell="A3" sqref="A3:C4"/>
    </sheetView>
  </sheetViews>
  <sheetFormatPr defaultRowHeight="15" outlineLevelRow="1" x14ac:dyDescent="0.25"/>
  <cols>
    <col min="1" max="1" width="6.7109375" customWidth="1"/>
    <col min="2" max="2" width="24.7109375" customWidth="1"/>
    <col min="3" max="3" width="30.7109375" customWidth="1"/>
    <col min="4" max="4" width="5.7109375" customWidth="1"/>
    <col min="5" max="5" width="25.7109375" customWidth="1"/>
    <col min="6" max="6" width="30.7109375" customWidth="1"/>
    <col min="7" max="7" width="5.7109375" customWidth="1"/>
    <col min="8" max="8" width="10.7109375" customWidth="1"/>
    <col min="9" max="9" width="16.7109375" customWidth="1"/>
    <col min="10" max="11" width="15.7109375" customWidth="1"/>
    <col min="12" max="12" width="36.7109375" customWidth="1"/>
    <col min="13" max="13" width="24.7109375" customWidth="1"/>
    <col min="19" max="19" width="10.7109375" customWidth="1"/>
  </cols>
  <sheetData>
    <row r="1" spans="1:13" ht="0.95" customHeight="1" x14ac:dyDescent="0.25"/>
    <row r="2" spans="1:13" ht="90" customHeight="1" x14ac:dyDescent="0.25">
      <c r="A2" s="277"/>
      <c r="B2" s="277"/>
      <c r="C2" s="277"/>
      <c r="D2" s="277"/>
      <c r="E2" s="277"/>
      <c r="F2" s="277"/>
      <c r="G2" s="277"/>
      <c r="H2" s="277"/>
      <c r="I2" s="277"/>
      <c r="J2" s="277"/>
      <c r="K2" s="277"/>
      <c r="L2" s="277"/>
      <c r="M2" s="277"/>
    </row>
    <row r="3" spans="1:13" ht="30" customHeight="1" x14ac:dyDescent="0.25">
      <c r="A3" s="278"/>
      <c r="B3" s="278"/>
      <c r="C3" s="278"/>
      <c r="D3" s="423" t="s">
        <v>735</v>
      </c>
      <c r="E3" s="649"/>
      <c r="F3" s="649"/>
      <c r="G3" s="649"/>
      <c r="H3" s="649"/>
      <c r="I3" s="649"/>
      <c r="J3" s="649"/>
      <c r="K3" s="424"/>
      <c r="L3" s="14" t="s">
        <v>185</v>
      </c>
      <c r="M3" s="15" t="s">
        <v>3</v>
      </c>
    </row>
    <row r="4" spans="1:13" ht="30" customHeight="1" x14ac:dyDescent="0.25">
      <c r="A4" s="278"/>
      <c r="B4" s="278"/>
      <c r="C4" s="278"/>
      <c r="D4" s="650"/>
      <c r="E4" s="651"/>
      <c r="F4" s="651"/>
      <c r="G4" s="651"/>
      <c r="H4" s="651"/>
      <c r="I4" s="651"/>
      <c r="J4" s="651"/>
      <c r="K4" s="425"/>
      <c r="L4" s="14" t="s">
        <v>25</v>
      </c>
      <c r="M4" s="15" t="s">
        <v>2</v>
      </c>
    </row>
    <row r="5" spans="1:13" ht="30" customHeight="1" x14ac:dyDescent="0.25">
      <c r="A5" s="279" t="s">
        <v>0</v>
      </c>
      <c r="B5" s="275"/>
      <c r="C5" s="17" t="s">
        <v>1</v>
      </c>
      <c r="D5" s="652"/>
      <c r="E5" s="653"/>
      <c r="F5" s="653"/>
      <c r="G5" s="653"/>
      <c r="H5" s="653"/>
      <c r="I5" s="653"/>
      <c r="J5" s="653"/>
      <c r="K5" s="426"/>
      <c r="L5" s="14" t="s">
        <v>186</v>
      </c>
      <c r="M5" s="133"/>
    </row>
    <row r="6" spans="1:13" ht="30" customHeight="1" x14ac:dyDescent="0.25">
      <c r="A6" s="260" t="s">
        <v>586</v>
      </c>
      <c r="B6" s="260"/>
      <c r="C6" s="260"/>
      <c r="D6" s="260"/>
      <c r="E6" s="260"/>
      <c r="F6" s="260"/>
      <c r="G6" s="260"/>
      <c r="H6" s="260"/>
      <c r="I6" s="260"/>
      <c r="J6" s="260"/>
      <c r="K6" s="260"/>
      <c r="L6" s="260"/>
      <c r="M6" s="260"/>
    </row>
    <row r="7" spans="1:13" ht="60" customHeight="1" x14ac:dyDescent="0.35">
      <c r="A7" s="230" t="s">
        <v>4</v>
      </c>
      <c r="B7" s="230"/>
      <c r="C7" s="230"/>
      <c r="D7" s="357" t="str">
        <f>IF(METRYCZKA!$B$6="","",METRYCZKA!$B$6)</f>
        <v>TEST TEST TEST</v>
      </c>
      <c r="E7" s="647"/>
      <c r="F7" s="647"/>
      <c r="G7" s="647"/>
      <c r="H7" s="647"/>
      <c r="I7" s="647"/>
      <c r="J7" s="647"/>
      <c r="K7" s="647"/>
      <c r="L7" s="647"/>
      <c r="M7" s="648"/>
    </row>
    <row r="8" spans="1:13" ht="30" customHeight="1" x14ac:dyDescent="0.35">
      <c r="A8" s="230" t="s">
        <v>5</v>
      </c>
      <c r="B8" s="230"/>
      <c r="C8" s="230"/>
      <c r="D8" s="197" t="str">
        <f>IF(METRYCZKA!$B$7="","",METRYCZKA!$B$7)</f>
        <v>TEST TEST TEST</v>
      </c>
      <c r="E8" s="414"/>
      <c r="F8" s="414"/>
      <c r="G8" s="360"/>
      <c r="H8" s="360"/>
      <c r="I8" s="360"/>
      <c r="J8" s="360"/>
      <c r="K8" s="360"/>
      <c r="L8" s="360"/>
      <c r="M8" s="361"/>
    </row>
    <row r="9" spans="1:13" ht="30" customHeight="1" x14ac:dyDescent="0.25">
      <c r="A9" s="260" t="s">
        <v>587</v>
      </c>
      <c r="B9" s="260"/>
      <c r="C9" s="260"/>
      <c r="D9" s="260"/>
      <c r="E9" s="260"/>
      <c r="F9" s="260"/>
      <c r="G9" s="260"/>
      <c r="H9" s="260"/>
      <c r="I9" s="260"/>
      <c r="J9" s="260"/>
      <c r="K9" s="260"/>
      <c r="L9" s="260"/>
      <c r="M9" s="260"/>
    </row>
    <row r="10" spans="1:13" ht="30" customHeight="1" x14ac:dyDescent="0.35">
      <c r="A10" s="230" t="s">
        <v>6</v>
      </c>
      <c r="B10" s="230"/>
      <c r="C10" s="230"/>
      <c r="D10" s="197" t="str">
        <f>IF(METRYCZKA!$B$9="","",METRYCZKA!$B$9)</f>
        <v>TEST TEST TEST</v>
      </c>
      <c r="E10" s="246"/>
      <c r="F10" s="246"/>
      <c r="G10" s="360"/>
      <c r="H10" s="360"/>
      <c r="I10" s="360"/>
      <c r="J10" s="360"/>
      <c r="K10" s="361"/>
      <c r="L10" s="13" t="s">
        <v>184</v>
      </c>
      <c r="M10" s="13" t="str">
        <f>IF(METRYCZKA!$D$9="","",METRYCZKA!$D$9)</f>
        <v>własne</v>
      </c>
    </row>
    <row r="11" spans="1:13" ht="30" customHeight="1" x14ac:dyDescent="0.35">
      <c r="A11" s="230" t="s">
        <v>7</v>
      </c>
      <c r="B11" s="230"/>
      <c r="C11" s="230"/>
      <c r="D11" s="274" t="str">
        <f>IF(METRYCZKA!$B$10="","",METRYCZKA!$B$10)</f>
        <v>TEST TEST TEST</v>
      </c>
      <c r="E11" s="362"/>
      <c r="F11" s="362"/>
      <c r="G11" s="360"/>
      <c r="H11" s="360"/>
      <c r="I11" s="360"/>
      <c r="J11" s="360"/>
      <c r="K11" s="361"/>
      <c r="L11" s="13" t="s">
        <v>8</v>
      </c>
      <c r="M11" s="13" t="str">
        <f>IF(METRYCZKA!$D$10="","",METRYCZKA!$D$10)</f>
        <v>TEST</v>
      </c>
    </row>
    <row r="12" spans="1:13" ht="30" customHeight="1" x14ac:dyDescent="0.25">
      <c r="A12" s="260" t="s">
        <v>588</v>
      </c>
      <c r="B12" s="260"/>
      <c r="C12" s="260"/>
      <c r="D12" s="260"/>
      <c r="E12" s="260"/>
      <c r="F12" s="260"/>
      <c r="G12" s="260"/>
      <c r="H12" s="260"/>
      <c r="I12" s="260"/>
      <c r="J12" s="260"/>
      <c r="K12" s="260"/>
      <c r="L12" s="260"/>
      <c r="M12" s="260"/>
    </row>
    <row r="13" spans="1:13" ht="30" customHeight="1" x14ac:dyDescent="0.25">
      <c r="A13" s="230" t="s">
        <v>9</v>
      </c>
      <c r="B13" s="230"/>
      <c r="C13" s="230"/>
      <c r="D13" s="346" t="str">
        <f>IF(METRYCZKA!$B$12="","",METRYCZKA!$B$12)</f>
        <v>TEST TEST TEST</v>
      </c>
      <c r="E13" s="228"/>
      <c r="F13" s="228"/>
      <c r="G13" s="228"/>
      <c r="H13" s="228"/>
      <c r="I13" s="228"/>
      <c r="J13" s="228"/>
      <c r="K13" s="228"/>
      <c r="L13" s="228"/>
      <c r="M13" s="229"/>
    </row>
    <row r="14" spans="1:13" ht="60" customHeight="1" x14ac:dyDescent="0.25">
      <c r="A14" s="230" t="s">
        <v>10</v>
      </c>
      <c r="B14" s="230"/>
      <c r="C14" s="230"/>
      <c r="D14" s="346" t="str">
        <f>IF(METRYCZKA!$B$13="","",METRYCZKA!$B$13)</f>
        <v>TEST TEST TEST</v>
      </c>
      <c r="E14" s="228"/>
      <c r="F14" s="228"/>
      <c r="G14" s="228"/>
      <c r="H14" s="228"/>
      <c r="I14" s="228"/>
      <c r="J14" s="228"/>
      <c r="K14" s="228"/>
      <c r="L14" s="228"/>
      <c r="M14" s="229"/>
    </row>
    <row r="15" spans="1:13" ht="30" hidden="1" customHeight="1" outlineLevel="1" x14ac:dyDescent="0.25">
      <c r="A15" s="230" t="s">
        <v>11</v>
      </c>
      <c r="B15" s="230"/>
      <c r="C15" s="230"/>
      <c r="D15" s="346" t="str">
        <f>IF(METRYCZKA!$B$14="","",METRYCZKA!$B$14)</f>
        <v>TEST TEST TEST</v>
      </c>
      <c r="E15" s="228"/>
      <c r="F15" s="228"/>
      <c r="G15" s="228"/>
      <c r="H15" s="228"/>
      <c r="I15" s="228"/>
      <c r="J15" s="228"/>
      <c r="K15" s="228"/>
      <c r="L15" s="228"/>
      <c r="M15" s="229"/>
    </row>
    <row r="16" spans="1:13" ht="30" hidden="1" customHeight="1" outlineLevel="1" x14ac:dyDescent="0.25">
      <c r="A16" s="387" t="s">
        <v>12</v>
      </c>
      <c r="B16" s="387"/>
      <c r="C16" s="387"/>
      <c r="D16" s="346" t="str">
        <f>IF(METRYCZKA!$B$15="","",METRYCZKA!$B$15)</f>
        <v>TEST TEST TEST</v>
      </c>
      <c r="E16" s="228"/>
      <c r="F16" s="228"/>
      <c r="G16" s="228"/>
      <c r="H16" s="228"/>
      <c r="I16" s="228"/>
      <c r="J16" s="228"/>
      <c r="K16" s="228"/>
      <c r="L16" s="228"/>
      <c r="M16" s="229"/>
    </row>
    <row r="17" spans="1:13" ht="30" customHeight="1" collapsed="1" x14ac:dyDescent="0.25">
      <c r="A17" s="664" t="s">
        <v>618</v>
      </c>
      <c r="B17" s="665"/>
      <c r="C17" s="665"/>
      <c r="D17" s="665"/>
      <c r="E17" s="665"/>
      <c r="F17" s="665"/>
      <c r="G17" s="665"/>
      <c r="H17" s="665"/>
      <c r="I17" s="665"/>
      <c r="J17" s="665"/>
      <c r="K17" s="665"/>
      <c r="L17" s="665"/>
      <c r="M17" s="666"/>
    </row>
    <row r="18" spans="1:13" ht="30" customHeight="1" x14ac:dyDescent="0.25">
      <c r="A18" s="67">
        <v>1</v>
      </c>
      <c r="B18" s="271" t="s">
        <v>277</v>
      </c>
      <c r="C18" s="271"/>
      <c r="D18" s="271"/>
      <c r="E18" s="271"/>
      <c r="F18" s="271"/>
      <c r="G18" s="368"/>
      <c r="H18" s="368"/>
      <c r="I18" s="368"/>
      <c r="J18" s="368"/>
      <c r="K18" s="368"/>
      <c r="L18" s="368"/>
      <c r="M18" s="368"/>
    </row>
    <row r="19" spans="1:13" ht="30" customHeight="1" x14ac:dyDescent="0.25">
      <c r="A19" s="67">
        <v>2</v>
      </c>
      <c r="B19" s="271" t="s">
        <v>305</v>
      </c>
      <c r="C19" s="271"/>
      <c r="D19" s="271"/>
      <c r="E19" s="271"/>
      <c r="F19" s="271"/>
      <c r="G19" s="368"/>
      <c r="H19" s="368"/>
      <c r="I19" s="368"/>
      <c r="J19" s="368"/>
      <c r="K19" s="368"/>
      <c r="L19" s="368"/>
      <c r="M19" s="368"/>
    </row>
    <row r="20" spans="1:13" ht="30" customHeight="1" x14ac:dyDescent="0.25">
      <c r="A20" s="67">
        <v>3</v>
      </c>
      <c r="B20" s="197" t="s">
        <v>622</v>
      </c>
      <c r="C20" s="246"/>
      <c r="D20" s="246"/>
      <c r="E20" s="246"/>
      <c r="F20" s="198"/>
      <c r="G20" s="368"/>
      <c r="H20" s="368"/>
      <c r="I20" s="368"/>
      <c r="J20" s="368"/>
      <c r="K20" s="368"/>
      <c r="L20" s="368"/>
      <c r="M20" s="368"/>
    </row>
    <row r="21" spans="1:13" ht="30" customHeight="1" x14ac:dyDescent="0.25">
      <c r="A21" s="67">
        <v>4</v>
      </c>
      <c r="B21" s="13" t="s">
        <v>623</v>
      </c>
      <c r="C21" s="13"/>
      <c r="D21" s="13"/>
      <c r="E21" s="13"/>
      <c r="F21" s="13"/>
      <c r="G21" s="368"/>
      <c r="H21" s="368"/>
      <c r="I21" s="368"/>
      <c r="J21" s="368"/>
      <c r="K21" s="368"/>
      <c r="L21" s="368"/>
      <c r="M21" s="368"/>
    </row>
    <row r="22" spans="1:13" ht="30" customHeight="1" x14ac:dyDescent="0.25">
      <c r="A22" s="67">
        <v>5</v>
      </c>
      <c r="B22" s="197" t="s">
        <v>624</v>
      </c>
      <c r="C22" s="246"/>
      <c r="D22" s="246"/>
      <c r="E22" s="246"/>
      <c r="F22" s="198"/>
      <c r="G22" s="368"/>
      <c r="H22" s="368"/>
      <c r="I22" s="368"/>
      <c r="J22" s="368"/>
      <c r="K22" s="368"/>
      <c r="L22" s="368"/>
      <c r="M22" s="368"/>
    </row>
    <row r="23" spans="1:13" ht="30" customHeight="1" x14ac:dyDescent="0.25">
      <c r="A23" s="67">
        <v>6</v>
      </c>
      <c r="B23" s="271" t="s">
        <v>625</v>
      </c>
      <c r="C23" s="271"/>
      <c r="D23" s="271"/>
      <c r="E23" s="271"/>
      <c r="F23" s="271"/>
      <c r="G23" s="368"/>
      <c r="H23" s="368"/>
      <c r="I23" s="368"/>
      <c r="J23" s="368"/>
      <c r="K23" s="368"/>
      <c r="L23" s="368"/>
      <c r="M23" s="368"/>
    </row>
    <row r="24" spans="1:13" ht="30" customHeight="1" x14ac:dyDescent="0.25">
      <c r="A24" s="67">
        <v>7</v>
      </c>
      <c r="B24" s="271" t="s">
        <v>626</v>
      </c>
      <c r="C24" s="271"/>
      <c r="D24" s="271"/>
      <c r="E24" s="271"/>
      <c r="F24" s="271"/>
      <c r="G24" s="368"/>
      <c r="H24" s="368"/>
      <c r="I24" s="368"/>
      <c r="J24" s="368"/>
      <c r="K24" s="368"/>
      <c r="L24" s="368"/>
      <c r="M24" s="368"/>
    </row>
    <row r="25" spans="1:13" ht="30" customHeight="1" x14ac:dyDescent="0.25">
      <c r="A25" s="67">
        <v>8</v>
      </c>
      <c r="B25" s="271" t="s">
        <v>10</v>
      </c>
      <c r="C25" s="271"/>
      <c r="D25" s="271"/>
      <c r="E25" s="271"/>
      <c r="F25" s="271"/>
      <c r="G25" s="368"/>
      <c r="H25" s="368"/>
      <c r="I25" s="368"/>
      <c r="J25" s="368"/>
      <c r="K25" s="368"/>
      <c r="L25" s="368"/>
      <c r="M25" s="368"/>
    </row>
    <row r="26" spans="1:13" ht="30" customHeight="1" x14ac:dyDescent="0.25">
      <c r="A26" s="67">
        <v>9</v>
      </c>
      <c r="B26" s="271" t="s">
        <v>250</v>
      </c>
      <c r="C26" s="271"/>
      <c r="D26" s="271"/>
      <c r="E26" s="271"/>
      <c r="F26" s="271"/>
      <c r="G26" s="368"/>
      <c r="H26" s="368"/>
      <c r="I26" s="368"/>
      <c r="J26" s="368"/>
      <c r="K26" s="368"/>
      <c r="L26" s="368"/>
      <c r="M26" s="368"/>
    </row>
    <row r="27" spans="1:13" ht="30" customHeight="1" x14ac:dyDescent="0.25">
      <c r="A27" s="67">
        <v>10</v>
      </c>
      <c r="B27" s="271" t="s">
        <v>279</v>
      </c>
      <c r="C27" s="271"/>
      <c r="D27" s="271"/>
      <c r="E27" s="271"/>
      <c r="F27" s="271"/>
      <c r="G27" s="368"/>
      <c r="H27" s="368"/>
      <c r="I27" s="368"/>
      <c r="J27" s="368"/>
      <c r="K27" s="368"/>
      <c r="L27" s="368"/>
      <c r="M27" s="368"/>
    </row>
    <row r="28" spans="1:13" ht="30" customHeight="1" x14ac:dyDescent="0.25">
      <c r="A28" s="260" t="s">
        <v>619</v>
      </c>
      <c r="B28" s="260"/>
      <c r="C28" s="260"/>
      <c r="D28" s="260"/>
      <c r="E28" s="260"/>
      <c r="F28" s="260"/>
      <c r="G28" s="260"/>
      <c r="H28" s="260"/>
      <c r="I28" s="260"/>
      <c r="J28" s="260"/>
      <c r="K28" s="260"/>
      <c r="L28" s="260"/>
      <c r="M28" s="260"/>
    </row>
    <row r="29" spans="1:13" ht="30" customHeight="1" x14ac:dyDescent="0.25">
      <c r="A29" s="292" t="s">
        <v>306</v>
      </c>
      <c r="B29" s="293"/>
      <c r="C29" s="293"/>
      <c r="D29" s="293"/>
      <c r="E29" s="293"/>
      <c r="F29" s="293"/>
      <c r="G29" s="293"/>
      <c r="H29" s="293"/>
      <c r="I29" s="293"/>
      <c r="J29" s="293"/>
      <c r="K29" s="293"/>
      <c r="L29" s="293"/>
      <c r="M29" s="635"/>
    </row>
    <row r="30" spans="1:13" ht="60" customHeight="1" x14ac:dyDescent="0.25">
      <c r="A30" s="420" t="s">
        <v>307</v>
      </c>
      <c r="B30" s="421"/>
      <c r="C30" s="421"/>
      <c r="D30" s="421"/>
      <c r="E30" s="421"/>
      <c r="F30" s="421"/>
      <c r="G30" s="421"/>
      <c r="H30" s="421"/>
      <c r="I30" s="421"/>
      <c r="J30" s="421"/>
      <c r="K30" s="421"/>
      <c r="L30" s="421"/>
      <c r="M30" s="422"/>
    </row>
    <row r="31" spans="1:13" s="6" customFormat="1" ht="30" customHeight="1" x14ac:dyDescent="0.25">
      <c r="A31" s="197" t="s">
        <v>303</v>
      </c>
      <c r="B31" s="246"/>
      <c r="C31" s="246"/>
      <c r="D31" s="246"/>
      <c r="E31" s="246"/>
      <c r="F31" s="246"/>
      <c r="G31" s="246"/>
      <c r="H31" s="246"/>
      <c r="I31" s="246"/>
      <c r="J31" s="246"/>
      <c r="K31" s="246"/>
      <c r="L31" s="246"/>
      <c r="M31" s="198"/>
    </row>
    <row r="32" spans="1:13" s="6" customFormat="1" ht="30" customHeight="1" x14ac:dyDescent="0.25">
      <c r="A32" s="13">
        <v>1</v>
      </c>
      <c r="B32" s="197" t="s">
        <v>523</v>
      </c>
      <c r="C32" s="246"/>
      <c r="D32" s="246"/>
      <c r="E32" s="246"/>
      <c r="F32" s="246"/>
      <c r="G32" s="246"/>
      <c r="H32" s="246"/>
      <c r="I32" s="246"/>
      <c r="J32" s="246"/>
      <c r="K32" s="246"/>
      <c r="L32" s="198"/>
      <c r="M32" s="18"/>
    </row>
    <row r="33" spans="1:13" s="6" customFormat="1" ht="30" customHeight="1" x14ac:dyDescent="0.25">
      <c r="A33" s="13">
        <v>2</v>
      </c>
      <c r="B33" s="197" t="s">
        <v>524</v>
      </c>
      <c r="C33" s="246"/>
      <c r="D33" s="246"/>
      <c r="E33" s="246"/>
      <c r="F33" s="246"/>
      <c r="G33" s="246"/>
      <c r="H33" s="246"/>
      <c r="I33" s="246"/>
      <c r="J33" s="246"/>
      <c r="K33" s="246"/>
      <c r="L33" s="198"/>
      <c r="M33" s="18"/>
    </row>
    <row r="34" spans="1:13" s="6" customFormat="1" ht="30" customHeight="1" x14ac:dyDescent="0.25">
      <c r="A34" s="260" t="s">
        <v>620</v>
      </c>
      <c r="B34" s="260"/>
      <c r="C34" s="260"/>
      <c r="D34" s="260"/>
      <c r="E34" s="260"/>
      <c r="F34" s="260"/>
      <c r="G34" s="260"/>
      <c r="H34" s="260"/>
      <c r="I34" s="260"/>
      <c r="J34" s="260"/>
      <c r="K34" s="260"/>
      <c r="L34" s="260"/>
      <c r="M34" s="260"/>
    </row>
    <row r="35" spans="1:13" s="6" customFormat="1" ht="30" customHeight="1" x14ac:dyDescent="0.25">
      <c r="A35" s="292" t="s">
        <v>308</v>
      </c>
      <c r="B35" s="293"/>
      <c r="C35" s="293"/>
      <c r="D35" s="293"/>
      <c r="E35" s="293"/>
      <c r="F35" s="293"/>
      <c r="G35" s="320" t="s">
        <v>501</v>
      </c>
      <c r="H35" s="321"/>
      <c r="I35" s="321"/>
      <c r="J35" s="321"/>
      <c r="K35" s="321"/>
      <c r="L35" s="321"/>
      <c r="M35" s="322"/>
    </row>
    <row r="36" spans="1:13" s="6" customFormat="1" ht="30" customHeight="1" x14ac:dyDescent="0.25">
      <c r="A36" s="197" t="s">
        <v>22</v>
      </c>
      <c r="B36" s="246"/>
      <c r="C36" s="320" t="s">
        <v>500</v>
      </c>
      <c r="D36" s="321"/>
      <c r="E36" s="321"/>
      <c r="F36" s="271" t="s">
        <v>525</v>
      </c>
      <c r="G36" s="271"/>
      <c r="H36" s="271"/>
      <c r="I36" s="271"/>
      <c r="J36" s="271"/>
      <c r="K36" s="271"/>
      <c r="L36" s="271"/>
      <c r="M36" s="271"/>
    </row>
    <row r="37" spans="1:13" ht="30" customHeight="1" x14ac:dyDescent="0.25">
      <c r="A37" s="292" t="s">
        <v>304</v>
      </c>
      <c r="B37" s="293"/>
      <c r="C37" s="293"/>
      <c r="D37" s="293"/>
      <c r="E37" s="293"/>
      <c r="F37" s="293"/>
      <c r="G37" s="293"/>
      <c r="H37" s="293"/>
      <c r="I37" s="293"/>
      <c r="J37" s="293"/>
      <c r="K37" s="293"/>
      <c r="L37" s="293"/>
      <c r="M37" s="635"/>
    </row>
    <row r="38" spans="1:13" s="6" customFormat="1" ht="30" customHeight="1" x14ac:dyDescent="0.25">
      <c r="A38" s="197" t="s">
        <v>645</v>
      </c>
      <c r="B38" s="246"/>
      <c r="C38" s="246"/>
      <c r="D38" s="246"/>
      <c r="E38" s="246"/>
      <c r="F38" s="246"/>
      <c r="G38" s="246"/>
      <c r="H38" s="246"/>
      <c r="I38" s="246"/>
      <c r="J38" s="246"/>
      <c r="K38" s="246"/>
      <c r="L38" s="246"/>
      <c r="M38" s="198"/>
    </row>
    <row r="39" spans="1:13" s="6" customFormat="1" ht="30" customHeight="1" x14ac:dyDescent="0.25">
      <c r="A39" s="197" t="s">
        <v>526</v>
      </c>
      <c r="B39" s="246"/>
      <c r="C39" s="246"/>
      <c r="D39" s="246"/>
      <c r="E39" s="246"/>
      <c r="F39" s="246"/>
      <c r="G39" s="246"/>
      <c r="H39" s="246"/>
      <c r="I39" s="246"/>
      <c r="J39" s="246"/>
      <c r="K39" s="246"/>
      <c r="L39" s="198"/>
      <c r="M39" s="18"/>
    </row>
    <row r="40" spans="1:13" s="6" customFormat="1" ht="30" customHeight="1" x14ac:dyDescent="0.25">
      <c r="A40" s="197" t="s">
        <v>527</v>
      </c>
      <c r="B40" s="246"/>
      <c r="C40" s="246"/>
      <c r="D40" s="246"/>
      <c r="E40" s="246"/>
      <c r="F40" s="246"/>
      <c r="G40" s="246"/>
      <c r="H40" s="246"/>
      <c r="I40" s="246"/>
      <c r="J40" s="246"/>
      <c r="K40" s="246"/>
      <c r="L40" s="198"/>
      <c r="M40" s="18"/>
    </row>
    <row r="41" spans="1:13" s="6" customFormat="1" ht="30" customHeight="1" x14ac:dyDescent="0.25">
      <c r="A41" s="197" t="s">
        <v>627</v>
      </c>
      <c r="B41" s="246"/>
      <c r="C41" s="246"/>
      <c r="D41" s="246"/>
      <c r="E41" s="246"/>
      <c r="F41" s="246"/>
      <c r="G41" s="246"/>
      <c r="H41" s="246"/>
      <c r="I41" s="246"/>
      <c r="J41" s="246"/>
      <c r="K41" s="246"/>
      <c r="L41" s="246"/>
      <c r="M41" s="198"/>
    </row>
    <row r="42" spans="1:13" ht="30" customHeight="1" x14ac:dyDescent="0.35">
      <c r="A42" s="292" t="s">
        <v>41</v>
      </c>
      <c r="B42" s="293"/>
      <c r="C42" s="360"/>
      <c r="D42" s="360"/>
      <c r="E42" s="360"/>
      <c r="F42" s="360"/>
      <c r="G42" s="360"/>
      <c r="H42" s="360"/>
      <c r="I42" s="360"/>
      <c r="J42" s="360"/>
      <c r="K42" s="360"/>
      <c r="L42" s="360"/>
      <c r="M42" s="361"/>
    </row>
    <row r="43" spans="1:13" ht="30" customHeight="1" x14ac:dyDescent="0.25">
      <c r="A43" s="260" t="s">
        <v>594</v>
      </c>
      <c r="B43" s="260"/>
      <c r="C43" s="260"/>
      <c r="D43" s="260"/>
      <c r="E43" s="260"/>
      <c r="F43" s="260"/>
      <c r="G43" s="260"/>
      <c r="H43" s="260"/>
      <c r="I43" s="260"/>
      <c r="J43" s="260"/>
      <c r="K43" s="260"/>
      <c r="L43" s="260"/>
      <c r="M43" s="260"/>
    </row>
    <row r="44" spans="1:13" ht="30" customHeight="1" x14ac:dyDescent="0.25">
      <c r="A44" s="197" t="s">
        <v>286</v>
      </c>
      <c r="B44" s="246"/>
      <c r="C44" s="198"/>
      <c r="D44" s="197" t="s">
        <v>278</v>
      </c>
      <c r="E44" s="246"/>
      <c r="F44" s="198"/>
      <c r="G44" s="197" t="s">
        <v>287</v>
      </c>
      <c r="H44" s="246"/>
      <c r="I44" s="246"/>
      <c r="J44" s="246"/>
      <c r="K44" s="198"/>
      <c r="L44" s="197" t="s">
        <v>288</v>
      </c>
      <c r="M44" s="246"/>
    </row>
    <row r="45" spans="1:13" ht="180" customHeight="1" x14ac:dyDescent="0.25">
      <c r="A45" s="33">
        <v>1</v>
      </c>
      <c r="B45" s="334"/>
      <c r="C45" s="338"/>
      <c r="D45" s="57">
        <v>2</v>
      </c>
      <c r="E45" s="334"/>
      <c r="F45" s="338"/>
      <c r="G45" s="33">
        <v>3</v>
      </c>
      <c r="H45" s="559"/>
      <c r="I45" s="559"/>
      <c r="J45" s="559"/>
      <c r="K45" s="517"/>
      <c r="L45" s="559">
        <v>4</v>
      </c>
      <c r="M45" s="517"/>
    </row>
    <row r="46" spans="1:13" ht="30" customHeight="1" x14ac:dyDescent="0.25">
      <c r="A46" s="271" t="s">
        <v>289</v>
      </c>
      <c r="B46" s="271"/>
      <c r="C46" s="271"/>
      <c r="D46" s="271" t="s">
        <v>290</v>
      </c>
      <c r="E46" s="271"/>
      <c r="F46" s="271"/>
      <c r="G46" s="271" t="s">
        <v>291</v>
      </c>
      <c r="H46" s="271"/>
      <c r="I46" s="271"/>
      <c r="J46" s="271"/>
      <c r="K46" s="271"/>
      <c r="L46" s="271" t="s">
        <v>10</v>
      </c>
      <c r="M46" s="271"/>
    </row>
    <row r="47" spans="1:13" ht="180" customHeight="1" x14ac:dyDescent="0.25">
      <c r="A47" s="106">
        <v>5</v>
      </c>
      <c r="B47" s="661"/>
      <c r="C47" s="662"/>
      <c r="D47" s="64">
        <v>6</v>
      </c>
      <c r="E47" s="334"/>
      <c r="F47" s="338"/>
      <c r="G47" s="106">
        <v>7</v>
      </c>
      <c r="H47" s="722"/>
      <c r="I47" s="722"/>
      <c r="J47" s="722"/>
      <c r="K47" s="723"/>
      <c r="L47" s="607">
        <v>8</v>
      </c>
      <c r="M47" s="517"/>
    </row>
    <row r="48" spans="1:13" ht="30" customHeight="1" x14ac:dyDescent="0.25">
      <c r="A48" s="197"/>
      <c r="B48" s="246"/>
      <c r="C48" s="198"/>
      <c r="D48" s="197"/>
      <c r="E48" s="246"/>
      <c r="F48" s="198"/>
      <c r="G48" s="197" t="s">
        <v>250</v>
      </c>
      <c r="H48" s="246"/>
      <c r="I48" s="246"/>
      <c r="J48" s="246"/>
      <c r="K48" s="198"/>
      <c r="L48" s="197" t="s">
        <v>285</v>
      </c>
      <c r="M48" s="246"/>
    </row>
    <row r="49" spans="1:13" ht="180" customHeight="1" x14ac:dyDescent="0.25">
      <c r="A49" s="140"/>
      <c r="B49" s="756"/>
      <c r="C49" s="757"/>
      <c r="D49" s="141"/>
      <c r="E49" s="336"/>
      <c r="F49" s="223"/>
      <c r="G49" s="106">
        <v>9</v>
      </c>
      <c r="H49" s="722"/>
      <c r="I49" s="722"/>
      <c r="J49" s="722"/>
      <c r="K49" s="723"/>
      <c r="L49" s="607">
        <v>10</v>
      </c>
      <c r="M49" s="517"/>
    </row>
    <row r="50" spans="1:13" ht="30" customHeight="1" x14ac:dyDescent="0.35">
      <c r="A50" s="216" t="s">
        <v>218</v>
      </c>
      <c r="B50" s="216"/>
      <c r="C50" s="217"/>
      <c r="D50" s="217"/>
      <c r="E50" s="217"/>
      <c r="F50" s="217"/>
      <c r="G50" s="217"/>
      <c r="H50" s="217"/>
      <c r="I50" s="217"/>
      <c r="J50" s="217"/>
      <c r="K50" s="217"/>
      <c r="L50" s="217"/>
      <c r="M50" s="217"/>
    </row>
    <row r="51" spans="1:13" ht="30" customHeight="1" x14ac:dyDescent="0.35">
      <c r="A51" s="331" t="s">
        <v>36</v>
      </c>
      <c r="B51" s="331"/>
      <c r="C51" s="332"/>
      <c r="D51" s="332"/>
      <c r="E51" s="332"/>
      <c r="F51" s="332"/>
      <c r="G51" s="332"/>
      <c r="H51" s="332"/>
      <c r="I51" s="332"/>
      <c r="J51" s="332"/>
      <c r="K51" s="332"/>
      <c r="L51" s="332"/>
      <c r="M51" s="332"/>
    </row>
    <row r="52" spans="1:13" ht="14.25" customHeight="1" x14ac:dyDescent="0.25"/>
    <row r="53" spans="1:13" ht="14.25" customHeight="1" x14ac:dyDescent="0.25"/>
  </sheetData>
  <mergeCells count="91">
    <mergeCell ref="A41:M41"/>
    <mergeCell ref="A40:L40"/>
    <mergeCell ref="A38:M38"/>
    <mergeCell ref="A39:L39"/>
    <mergeCell ref="B49:C49"/>
    <mergeCell ref="E49:F49"/>
    <mergeCell ref="H49:K49"/>
    <mergeCell ref="L49:M49"/>
    <mergeCell ref="B45:C45"/>
    <mergeCell ref="E45:F45"/>
    <mergeCell ref="H45:K45"/>
    <mergeCell ref="L45:M45"/>
    <mergeCell ref="A46:C46"/>
    <mergeCell ref="D46:F46"/>
    <mergeCell ref="G46:K46"/>
    <mergeCell ref="L46:M46"/>
    <mergeCell ref="A42:M42"/>
    <mergeCell ref="A51:M51"/>
    <mergeCell ref="A50:M50"/>
    <mergeCell ref="B47:C47"/>
    <mergeCell ref="E47:F47"/>
    <mergeCell ref="H47:K47"/>
    <mergeCell ref="L47:M47"/>
    <mergeCell ref="A48:C48"/>
    <mergeCell ref="D48:F48"/>
    <mergeCell ref="G48:K48"/>
    <mergeCell ref="L48:M48"/>
    <mergeCell ref="A43:M43"/>
    <mergeCell ref="A44:C44"/>
    <mergeCell ref="D44:F44"/>
    <mergeCell ref="G44:K44"/>
    <mergeCell ref="L44:M44"/>
    <mergeCell ref="A37:M37"/>
    <mergeCell ref="B33:L33"/>
    <mergeCell ref="A28:M28"/>
    <mergeCell ref="A29:M29"/>
    <mergeCell ref="A30:M30"/>
    <mergeCell ref="A31:M31"/>
    <mergeCell ref="B32:L32"/>
    <mergeCell ref="A34:M34"/>
    <mergeCell ref="A35:F35"/>
    <mergeCell ref="A36:B36"/>
    <mergeCell ref="G35:M35"/>
    <mergeCell ref="C36:E36"/>
    <mergeCell ref="F36:M36"/>
    <mergeCell ref="B25:F25"/>
    <mergeCell ref="G25:M25"/>
    <mergeCell ref="B26:F26"/>
    <mergeCell ref="G26:M26"/>
    <mergeCell ref="B27:F27"/>
    <mergeCell ref="G27:M27"/>
    <mergeCell ref="B24:F24"/>
    <mergeCell ref="G24:M24"/>
    <mergeCell ref="A17:M17"/>
    <mergeCell ref="B18:F18"/>
    <mergeCell ref="G18:M18"/>
    <mergeCell ref="B19:F19"/>
    <mergeCell ref="G19:M19"/>
    <mergeCell ref="B20:F20"/>
    <mergeCell ref="G20:M20"/>
    <mergeCell ref="G21:M21"/>
    <mergeCell ref="B22:F22"/>
    <mergeCell ref="G22:M22"/>
    <mergeCell ref="B23:F23"/>
    <mergeCell ref="G23:M23"/>
    <mergeCell ref="A14:C14"/>
    <mergeCell ref="D14:M14"/>
    <mergeCell ref="A15:C15"/>
    <mergeCell ref="D15:M15"/>
    <mergeCell ref="A16:C16"/>
    <mergeCell ref="D16:M16"/>
    <mergeCell ref="A11:C11"/>
    <mergeCell ref="D11:F11"/>
    <mergeCell ref="G11:K11"/>
    <mergeCell ref="A12:M12"/>
    <mergeCell ref="A13:C13"/>
    <mergeCell ref="D13:M13"/>
    <mergeCell ref="A8:C8"/>
    <mergeCell ref="D8:F8"/>
    <mergeCell ref="G8:M8"/>
    <mergeCell ref="A9:M9"/>
    <mergeCell ref="A10:C10"/>
    <mergeCell ref="D10:F10"/>
    <mergeCell ref="G10:K10"/>
    <mergeCell ref="A7:C7"/>
    <mergeCell ref="D7:M7"/>
    <mergeCell ref="A2:M2"/>
    <mergeCell ref="A3:C4"/>
    <mergeCell ref="D3:K5"/>
    <mergeCell ref="A5:B5"/>
    <mergeCell ref="A6:M6"/>
  </mergeCells>
  <dataValidations count="1">
    <dataValidation allowBlank="1" showInputMessage="1" showErrorMessage="1" prompt="Nazwa wskazana w Umowie z Wykonwcą" sqref="D7:M7" xr:uid="{00000000-0002-0000-1C00-000000000000}"/>
  </dataValidations>
  <printOptions horizontalCentered="1"/>
  <pageMargins left="0.31496062992125984" right="0.31496062992125984" top="0.35433070866141736" bottom="0.35433070866141736" header="0.31496062992125984" footer="0.31496062992125984"/>
  <pageSetup paperSize="9" scale="38" orientation="portrait" horizontalDpi="200" verticalDpi="200" r:id="rId1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1C00-000001000000}">
          <x14:formula1>
            <xm:f>'lista rozwijana'!$H$2:$H$4</xm:f>
          </x14:formula1>
          <xm:sqref>M32:M33 M39:M40</xm:sqref>
        </x14:dataValidation>
      </x14:dataValidations>
    </ext>
  </extLst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tabColor rgb="FF0000CC"/>
  </sheetPr>
  <dimension ref="A1:M61"/>
  <sheetViews>
    <sheetView view="pageBreakPreview" zoomScale="70" zoomScaleNormal="60" zoomScaleSheetLayoutView="70" workbookViewId="0">
      <pane ySplit="1" topLeftCell="A2" activePane="bottomLeft" state="frozen"/>
      <selection pane="bottomLeft" activeCell="A3" sqref="A3:C4"/>
    </sheetView>
  </sheetViews>
  <sheetFormatPr defaultRowHeight="15" outlineLevelRow="1" x14ac:dyDescent="0.25"/>
  <cols>
    <col min="1" max="1" width="6.7109375" customWidth="1"/>
    <col min="2" max="2" width="24.7109375" customWidth="1"/>
    <col min="3" max="3" width="30.7109375" customWidth="1"/>
    <col min="4" max="4" width="5.7109375" customWidth="1"/>
    <col min="5" max="5" width="25.7109375" customWidth="1"/>
    <col min="6" max="6" width="30.7109375" customWidth="1"/>
    <col min="7" max="7" width="5.7109375" customWidth="1"/>
    <col min="8" max="8" width="10.7109375" customWidth="1"/>
    <col min="9" max="9" width="16.7109375" customWidth="1"/>
    <col min="10" max="11" width="15.7109375" customWidth="1"/>
    <col min="12" max="12" width="36.7109375" customWidth="1"/>
    <col min="13" max="13" width="24.7109375" customWidth="1"/>
    <col min="19" max="19" width="10.7109375" customWidth="1"/>
  </cols>
  <sheetData>
    <row r="1" spans="1:13" ht="0.95" customHeight="1" x14ac:dyDescent="0.25"/>
    <row r="2" spans="1:13" ht="90" customHeight="1" x14ac:dyDescent="0.25">
      <c r="A2" s="277"/>
      <c r="B2" s="277"/>
      <c r="C2" s="277"/>
      <c r="D2" s="277"/>
      <c r="E2" s="277"/>
      <c r="F2" s="277"/>
      <c r="G2" s="277"/>
      <c r="H2" s="277"/>
      <c r="I2" s="277"/>
      <c r="J2" s="277"/>
      <c r="K2" s="277"/>
      <c r="L2" s="277"/>
      <c r="M2" s="277"/>
    </row>
    <row r="3" spans="1:13" ht="30" customHeight="1" x14ac:dyDescent="0.25">
      <c r="A3" s="278"/>
      <c r="B3" s="278"/>
      <c r="C3" s="278"/>
      <c r="D3" s="423" t="s">
        <v>302</v>
      </c>
      <c r="E3" s="649"/>
      <c r="F3" s="649"/>
      <c r="G3" s="649"/>
      <c r="H3" s="649"/>
      <c r="I3" s="649"/>
      <c r="J3" s="649"/>
      <c r="K3" s="424"/>
      <c r="L3" s="14" t="s">
        <v>185</v>
      </c>
      <c r="M3" s="15" t="s">
        <v>3</v>
      </c>
    </row>
    <row r="4" spans="1:13" ht="30" customHeight="1" x14ac:dyDescent="0.25">
      <c r="A4" s="278"/>
      <c r="B4" s="278"/>
      <c r="C4" s="278"/>
      <c r="D4" s="650"/>
      <c r="E4" s="651"/>
      <c r="F4" s="651"/>
      <c r="G4" s="651"/>
      <c r="H4" s="651"/>
      <c r="I4" s="651"/>
      <c r="J4" s="651"/>
      <c r="K4" s="425"/>
      <c r="L4" s="14" t="s">
        <v>25</v>
      </c>
      <c r="M4" s="15" t="s">
        <v>2</v>
      </c>
    </row>
    <row r="5" spans="1:13" ht="30" customHeight="1" x14ac:dyDescent="0.25">
      <c r="A5" s="279" t="s">
        <v>0</v>
      </c>
      <c r="B5" s="275"/>
      <c r="C5" s="17" t="s">
        <v>1</v>
      </c>
      <c r="D5" s="652"/>
      <c r="E5" s="653"/>
      <c r="F5" s="653"/>
      <c r="G5" s="653"/>
      <c r="H5" s="653"/>
      <c r="I5" s="653"/>
      <c r="J5" s="653"/>
      <c r="K5" s="426"/>
      <c r="L5" s="14" t="s">
        <v>186</v>
      </c>
      <c r="M5" s="133"/>
    </row>
    <row r="6" spans="1:13" ht="30" customHeight="1" x14ac:dyDescent="0.25">
      <c r="A6" s="260" t="s">
        <v>586</v>
      </c>
      <c r="B6" s="260"/>
      <c r="C6" s="260"/>
      <c r="D6" s="260"/>
      <c r="E6" s="260"/>
      <c r="F6" s="260"/>
      <c r="G6" s="260"/>
      <c r="H6" s="260"/>
      <c r="I6" s="260"/>
      <c r="J6" s="260"/>
      <c r="K6" s="260"/>
      <c r="L6" s="260"/>
      <c r="M6" s="260"/>
    </row>
    <row r="7" spans="1:13" ht="60" customHeight="1" x14ac:dyDescent="0.35">
      <c r="A7" s="230" t="s">
        <v>4</v>
      </c>
      <c r="B7" s="230"/>
      <c r="C7" s="230"/>
      <c r="D7" s="357" t="str">
        <f>IF(METRYCZKA!$B$6="","",METRYCZKA!$B$6)</f>
        <v>TEST TEST TEST</v>
      </c>
      <c r="E7" s="647"/>
      <c r="F7" s="647"/>
      <c r="G7" s="647"/>
      <c r="H7" s="647"/>
      <c r="I7" s="647"/>
      <c r="J7" s="647"/>
      <c r="K7" s="647"/>
      <c r="L7" s="647"/>
      <c r="M7" s="648"/>
    </row>
    <row r="8" spans="1:13" ht="30" customHeight="1" x14ac:dyDescent="0.35">
      <c r="A8" s="230" t="s">
        <v>5</v>
      </c>
      <c r="B8" s="230"/>
      <c r="C8" s="230"/>
      <c r="D8" s="197" t="str">
        <f>IF(METRYCZKA!$B$7="","",METRYCZKA!$B$7)</f>
        <v>TEST TEST TEST</v>
      </c>
      <c r="E8" s="414"/>
      <c r="F8" s="414"/>
      <c r="G8" s="360"/>
      <c r="H8" s="360"/>
      <c r="I8" s="360"/>
      <c r="J8" s="360"/>
      <c r="K8" s="360"/>
      <c r="L8" s="360"/>
      <c r="M8" s="361"/>
    </row>
    <row r="9" spans="1:13" ht="30" customHeight="1" x14ac:dyDescent="0.25">
      <c r="A9" s="260" t="s">
        <v>587</v>
      </c>
      <c r="B9" s="260"/>
      <c r="C9" s="260"/>
      <c r="D9" s="260"/>
      <c r="E9" s="260"/>
      <c r="F9" s="260"/>
      <c r="G9" s="260"/>
      <c r="H9" s="260"/>
      <c r="I9" s="260"/>
      <c r="J9" s="260"/>
      <c r="K9" s="260"/>
      <c r="L9" s="260"/>
      <c r="M9" s="260"/>
    </row>
    <row r="10" spans="1:13" ht="30" customHeight="1" x14ac:dyDescent="0.35">
      <c r="A10" s="230" t="s">
        <v>6</v>
      </c>
      <c r="B10" s="230"/>
      <c r="C10" s="230"/>
      <c r="D10" s="197" t="str">
        <f>IF(METRYCZKA!$B$9="","",METRYCZKA!$B$9)</f>
        <v>TEST TEST TEST</v>
      </c>
      <c r="E10" s="246"/>
      <c r="F10" s="246"/>
      <c r="G10" s="360"/>
      <c r="H10" s="360"/>
      <c r="I10" s="360"/>
      <c r="J10" s="360"/>
      <c r="K10" s="361"/>
      <c r="L10" s="13" t="s">
        <v>184</v>
      </c>
      <c r="M10" s="13" t="str">
        <f>IF(METRYCZKA!$D$9="","",METRYCZKA!$D$9)</f>
        <v>własne</v>
      </c>
    </row>
    <row r="11" spans="1:13" ht="30" customHeight="1" x14ac:dyDescent="0.35">
      <c r="A11" s="230" t="s">
        <v>7</v>
      </c>
      <c r="B11" s="230"/>
      <c r="C11" s="230"/>
      <c r="D11" s="274" t="str">
        <f>IF(METRYCZKA!$B$10="","",METRYCZKA!$B$10)</f>
        <v>TEST TEST TEST</v>
      </c>
      <c r="E11" s="362"/>
      <c r="F11" s="362"/>
      <c r="G11" s="360"/>
      <c r="H11" s="360"/>
      <c r="I11" s="360"/>
      <c r="J11" s="360"/>
      <c r="K11" s="361"/>
      <c r="L11" s="13" t="s">
        <v>8</v>
      </c>
      <c r="M11" s="13" t="str">
        <f>IF(METRYCZKA!$D$10="","",METRYCZKA!$D$10)</f>
        <v>TEST</v>
      </c>
    </row>
    <row r="12" spans="1:13" ht="30" customHeight="1" x14ac:dyDescent="0.25">
      <c r="A12" s="260" t="s">
        <v>588</v>
      </c>
      <c r="B12" s="260"/>
      <c r="C12" s="260"/>
      <c r="D12" s="260"/>
      <c r="E12" s="260"/>
      <c r="F12" s="260"/>
      <c r="G12" s="260"/>
      <c r="H12" s="260"/>
      <c r="I12" s="260"/>
      <c r="J12" s="260"/>
      <c r="K12" s="260"/>
      <c r="L12" s="260"/>
      <c r="M12" s="260"/>
    </row>
    <row r="13" spans="1:13" ht="30" customHeight="1" x14ac:dyDescent="0.25">
      <c r="A13" s="230" t="s">
        <v>9</v>
      </c>
      <c r="B13" s="230"/>
      <c r="C13" s="230"/>
      <c r="D13" s="346" t="str">
        <f>IF(METRYCZKA!$B$12="","",METRYCZKA!$B$12)</f>
        <v>TEST TEST TEST</v>
      </c>
      <c r="E13" s="228"/>
      <c r="F13" s="228"/>
      <c r="G13" s="228"/>
      <c r="H13" s="228"/>
      <c r="I13" s="228"/>
      <c r="J13" s="228"/>
      <c r="K13" s="228"/>
      <c r="L13" s="228"/>
      <c r="M13" s="229"/>
    </row>
    <row r="14" spans="1:13" ht="60" customHeight="1" x14ac:dyDescent="0.25">
      <c r="A14" s="230" t="s">
        <v>10</v>
      </c>
      <c r="B14" s="230"/>
      <c r="C14" s="230"/>
      <c r="D14" s="346" t="str">
        <f>IF(METRYCZKA!$B$13="","",METRYCZKA!$B$13)</f>
        <v>TEST TEST TEST</v>
      </c>
      <c r="E14" s="228"/>
      <c r="F14" s="228"/>
      <c r="G14" s="228"/>
      <c r="H14" s="228"/>
      <c r="I14" s="228"/>
      <c r="J14" s="228"/>
      <c r="K14" s="228"/>
      <c r="L14" s="228"/>
      <c r="M14" s="229"/>
    </row>
    <row r="15" spans="1:13" ht="30" hidden="1" customHeight="1" outlineLevel="1" x14ac:dyDescent="0.25">
      <c r="A15" s="230" t="s">
        <v>11</v>
      </c>
      <c r="B15" s="230"/>
      <c r="C15" s="230"/>
      <c r="D15" s="346" t="str">
        <f>IF(METRYCZKA!$B$14="","",METRYCZKA!$B$14)</f>
        <v>TEST TEST TEST</v>
      </c>
      <c r="E15" s="228"/>
      <c r="F15" s="228"/>
      <c r="G15" s="228"/>
      <c r="H15" s="228"/>
      <c r="I15" s="228"/>
      <c r="J15" s="228"/>
      <c r="K15" s="228"/>
      <c r="L15" s="228"/>
      <c r="M15" s="229"/>
    </row>
    <row r="16" spans="1:13" ht="30" hidden="1" customHeight="1" outlineLevel="1" x14ac:dyDescent="0.25">
      <c r="A16" s="387" t="s">
        <v>12</v>
      </c>
      <c r="B16" s="387"/>
      <c r="C16" s="387"/>
      <c r="D16" s="346" t="str">
        <f>IF(METRYCZKA!$B$15="","",METRYCZKA!$B$15)</f>
        <v>TEST TEST TEST</v>
      </c>
      <c r="E16" s="228"/>
      <c r="F16" s="228"/>
      <c r="G16" s="228"/>
      <c r="H16" s="228"/>
      <c r="I16" s="228"/>
      <c r="J16" s="228"/>
      <c r="K16" s="228"/>
      <c r="L16" s="228"/>
      <c r="M16" s="229"/>
    </row>
    <row r="17" spans="1:13" ht="30" customHeight="1" collapsed="1" x14ac:dyDescent="0.25">
      <c r="A17" s="664" t="s">
        <v>618</v>
      </c>
      <c r="B17" s="665"/>
      <c r="C17" s="665"/>
      <c r="D17" s="665"/>
      <c r="E17" s="665"/>
      <c r="F17" s="665"/>
      <c r="G17" s="665"/>
      <c r="H17" s="665"/>
      <c r="I17" s="665"/>
      <c r="J17" s="665"/>
      <c r="K17" s="665"/>
      <c r="L17" s="665"/>
      <c r="M17" s="666"/>
    </row>
    <row r="18" spans="1:13" ht="30" customHeight="1" x14ac:dyDescent="0.25">
      <c r="A18" s="67">
        <v>1</v>
      </c>
      <c r="B18" s="271" t="s">
        <v>277</v>
      </c>
      <c r="C18" s="271"/>
      <c r="D18" s="271"/>
      <c r="E18" s="271"/>
      <c r="F18" s="271"/>
      <c r="G18" s="368"/>
      <c r="H18" s="368"/>
      <c r="I18" s="368"/>
      <c r="J18" s="368"/>
      <c r="K18" s="368"/>
      <c r="L18" s="368"/>
      <c r="M18" s="368"/>
    </row>
    <row r="19" spans="1:13" ht="30" customHeight="1" x14ac:dyDescent="0.25">
      <c r="A19" s="67">
        <v>2</v>
      </c>
      <c r="B19" s="271" t="s">
        <v>305</v>
      </c>
      <c r="C19" s="271"/>
      <c r="D19" s="271"/>
      <c r="E19" s="271"/>
      <c r="F19" s="271"/>
      <c r="G19" s="368"/>
      <c r="H19" s="368"/>
      <c r="I19" s="368"/>
      <c r="J19" s="368"/>
      <c r="K19" s="368"/>
      <c r="L19" s="368"/>
      <c r="M19" s="368"/>
    </row>
    <row r="20" spans="1:13" ht="30" customHeight="1" x14ac:dyDescent="0.25">
      <c r="A20" s="67">
        <v>3</v>
      </c>
      <c r="B20" s="197" t="s">
        <v>622</v>
      </c>
      <c r="C20" s="246"/>
      <c r="D20" s="246"/>
      <c r="E20" s="246"/>
      <c r="F20" s="198"/>
      <c r="G20" s="368"/>
      <c r="H20" s="368"/>
      <c r="I20" s="368"/>
      <c r="J20" s="368"/>
      <c r="K20" s="368"/>
      <c r="L20" s="368"/>
      <c r="M20" s="368"/>
    </row>
    <row r="21" spans="1:13" ht="30" customHeight="1" x14ac:dyDescent="0.25">
      <c r="A21" s="67">
        <v>4</v>
      </c>
      <c r="B21" s="13" t="s">
        <v>623</v>
      </c>
      <c r="C21" s="13"/>
      <c r="D21" s="13"/>
      <c r="E21" s="13"/>
      <c r="F21" s="13"/>
      <c r="G21" s="368"/>
      <c r="H21" s="368"/>
      <c r="I21" s="368"/>
      <c r="J21" s="368"/>
      <c r="K21" s="368"/>
      <c r="L21" s="368"/>
      <c r="M21" s="368"/>
    </row>
    <row r="22" spans="1:13" ht="30" customHeight="1" x14ac:dyDescent="0.25">
      <c r="A22" s="67">
        <v>5</v>
      </c>
      <c r="B22" s="197" t="s">
        <v>624</v>
      </c>
      <c r="C22" s="246"/>
      <c r="D22" s="246"/>
      <c r="E22" s="246"/>
      <c r="F22" s="198"/>
      <c r="G22" s="368"/>
      <c r="H22" s="368"/>
      <c r="I22" s="368"/>
      <c r="J22" s="368"/>
      <c r="K22" s="368"/>
      <c r="L22" s="368"/>
      <c r="M22" s="368"/>
    </row>
    <row r="23" spans="1:13" ht="30" customHeight="1" x14ac:dyDescent="0.25">
      <c r="A23" s="67">
        <v>6</v>
      </c>
      <c r="B23" s="271" t="s">
        <v>625</v>
      </c>
      <c r="C23" s="271"/>
      <c r="D23" s="271"/>
      <c r="E23" s="271"/>
      <c r="F23" s="271"/>
      <c r="G23" s="368"/>
      <c r="H23" s="368"/>
      <c r="I23" s="368"/>
      <c r="J23" s="368"/>
      <c r="K23" s="368"/>
      <c r="L23" s="368"/>
      <c r="M23" s="368"/>
    </row>
    <row r="24" spans="1:13" ht="30" customHeight="1" x14ac:dyDescent="0.25">
      <c r="A24" s="67">
        <v>7</v>
      </c>
      <c r="B24" s="271" t="s">
        <v>626</v>
      </c>
      <c r="C24" s="271"/>
      <c r="D24" s="271"/>
      <c r="E24" s="271"/>
      <c r="F24" s="271"/>
      <c r="G24" s="368"/>
      <c r="H24" s="368"/>
      <c r="I24" s="368"/>
      <c r="J24" s="368"/>
      <c r="K24" s="368"/>
      <c r="L24" s="368"/>
      <c r="M24" s="368"/>
    </row>
    <row r="25" spans="1:13" ht="30" customHeight="1" x14ac:dyDescent="0.25">
      <c r="A25" s="67">
        <v>8</v>
      </c>
      <c r="B25" s="271" t="s">
        <v>10</v>
      </c>
      <c r="C25" s="271"/>
      <c r="D25" s="271"/>
      <c r="E25" s="271"/>
      <c r="F25" s="271"/>
      <c r="G25" s="368"/>
      <c r="H25" s="368"/>
      <c r="I25" s="368"/>
      <c r="J25" s="368"/>
      <c r="K25" s="368"/>
      <c r="L25" s="368"/>
      <c r="M25" s="368"/>
    </row>
    <row r="26" spans="1:13" ht="30" customHeight="1" x14ac:dyDescent="0.25">
      <c r="A26" s="67">
        <v>9</v>
      </c>
      <c r="B26" s="271" t="s">
        <v>250</v>
      </c>
      <c r="C26" s="271"/>
      <c r="D26" s="271"/>
      <c r="E26" s="271"/>
      <c r="F26" s="271"/>
      <c r="G26" s="368"/>
      <c r="H26" s="368"/>
      <c r="I26" s="368"/>
      <c r="J26" s="368"/>
      <c r="K26" s="368"/>
      <c r="L26" s="368"/>
      <c r="M26" s="368"/>
    </row>
    <row r="27" spans="1:13" ht="30" customHeight="1" x14ac:dyDescent="0.25">
      <c r="A27" s="67">
        <v>10</v>
      </c>
      <c r="B27" s="271" t="s">
        <v>279</v>
      </c>
      <c r="C27" s="271"/>
      <c r="D27" s="271"/>
      <c r="E27" s="271"/>
      <c r="F27" s="271"/>
      <c r="G27" s="368"/>
      <c r="H27" s="368"/>
      <c r="I27" s="368"/>
      <c r="J27" s="368"/>
      <c r="K27" s="368"/>
      <c r="L27" s="368"/>
      <c r="M27" s="368"/>
    </row>
    <row r="28" spans="1:13" ht="30" customHeight="1" x14ac:dyDescent="0.25">
      <c r="A28" s="260" t="s">
        <v>619</v>
      </c>
      <c r="B28" s="260"/>
      <c r="C28" s="260"/>
      <c r="D28" s="260"/>
      <c r="E28" s="260"/>
      <c r="F28" s="260"/>
      <c r="G28" s="260"/>
      <c r="H28" s="260"/>
      <c r="I28" s="260"/>
      <c r="J28" s="260"/>
      <c r="K28" s="260"/>
      <c r="L28" s="260"/>
      <c r="M28" s="260"/>
    </row>
    <row r="29" spans="1:13" ht="30" customHeight="1" x14ac:dyDescent="0.25">
      <c r="A29" s="292" t="s">
        <v>306</v>
      </c>
      <c r="B29" s="293"/>
      <c r="C29" s="293"/>
      <c r="D29" s="293"/>
      <c r="E29" s="293"/>
      <c r="F29" s="293"/>
      <c r="G29" s="293"/>
      <c r="H29" s="293"/>
      <c r="I29" s="293"/>
      <c r="J29" s="293"/>
      <c r="K29" s="293"/>
      <c r="L29" s="293"/>
      <c r="M29" s="635"/>
    </row>
    <row r="30" spans="1:13" ht="30" customHeight="1" x14ac:dyDescent="0.25">
      <c r="A30" s="420" t="s">
        <v>641</v>
      </c>
      <c r="B30" s="421"/>
      <c r="C30" s="421"/>
      <c r="D30" s="421"/>
      <c r="E30" s="421"/>
      <c r="F30" s="421"/>
      <c r="G30" s="421"/>
      <c r="H30" s="421"/>
      <c r="I30" s="421"/>
      <c r="J30" s="421"/>
      <c r="K30" s="421"/>
      <c r="L30" s="421"/>
      <c r="M30" s="422"/>
    </row>
    <row r="31" spans="1:13" s="6" customFormat="1" ht="30" customHeight="1" x14ac:dyDescent="0.25">
      <c r="A31" s="197" t="s">
        <v>303</v>
      </c>
      <c r="B31" s="246"/>
      <c r="C31" s="246"/>
      <c r="D31" s="246"/>
      <c r="E31" s="246"/>
      <c r="F31" s="246"/>
      <c r="G31" s="246"/>
      <c r="H31" s="246"/>
      <c r="I31" s="246"/>
      <c r="J31" s="246"/>
      <c r="K31" s="246"/>
      <c r="L31" s="246"/>
      <c r="M31" s="198"/>
    </row>
    <row r="32" spans="1:13" s="6" customFormat="1" ht="30" customHeight="1" x14ac:dyDescent="0.25">
      <c r="A32" s="18">
        <v>1</v>
      </c>
      <c r="B32" s="763"/>
      <c r="C32" s="764"/>
      <c r="D32" s="764"/>
      <c r="E32" s="764"/>
      <c r="F32" s="764"/>
      <c r="G32" s="764"/>
      <c r="H32" s="764"/>
      <c r="I32" s="764"/>
      <c r="J32" s="764"/>
      <c r="K32" s="764"/>
      <c r="L32" s="765"/>
      <c r="M32" s="18"/>
    </row>
    <row r="33" spans="1:13" s="6" customFormat="1" ht="30" customHeight="1" x14ac:dyDescent="0.25">
      <c r="A33" s="18">
        <v>2</v>
      </c>
      <c r="B33" s="763"/>
      <c r="C33" s="764"/>
      <c r="D33" s="764"/>
      <c r="E33" s="764"/>
      <c r="F33" s="764"/>
      <c r="G33" s="764"/>
      <c r="H33" s="764"/>
      <c r="I33" s="764"/>
      <c r="J33" s="764"/>
      <c r="K33" s="764"/>
      <c r="L33" s="765"/>
      <c r="M33" s="18"/>
    </row>
    <row r="34" spans="1:13" s="6" customFormat="1" ht="30" customHeight="1" x14ac:dyDescent="0.25">
      <c r="A34" s="18">
        <v>3</v>
      </c>
      <c r="B34" s="763"/>
      <c r="C34" s="764"/>
      <c r="D34" s="764"/>
      <c r="E34" s="764"/>
      <c r="F34" s="764"/>
      <c r="G34" s="764"/>
      <c r="H34" s="764"/>
      <c r="I34" s="764"/>
      <c r="J34" s="764"/>
      <c r="K34" s="764"/>
      <c r="L34" s="765"/>
      <c r="M34" s="18"/>
    </row>
    <row r="35" spans="1:13" s="6" customFormat="1" ht="30" customHeight="1" x14ac:dyDescent="0.25">
      <c r="A35" s="18">
        <v>4</v>
      </c>
      <c r="B35" s="763"/>
      <c r="C35" s="764"/>
      <c r="D35" s="764"/>
      <c r="E35" s="764"/>
      <c r="F35" s="764"/>
      <c r="G35" s="764"/>
      <c r="H35" s="764"/>
      <c r="I35" s="764"/>
      <c r="J35" s="764"/>
      <c r="K35" s="764"/>
      <c r="L35" s="765"/>
      <c r="M35" s="18"/>
    </row>
    <row r="36" spans="1:13" s="6" customFormat="1" ht="30" customHeight="1" x14ac:dyDescent="0.25">
      <c r="A36" s="18">
        <v>5</v>
      </c>
      <c r="B36" s="763"/>
      <c r="C36" s="764"/>
      <c r="D36" s="764"/>
      <c r="E36" s="764"/>
      <c r="F36" s="764"/>
      <c r="G36" s="764"/>
      <c r="H36" s="764"/>
      <c r="I36" s="764"/>
      <c r="J36" s="764"/>
      <c r="K36" s="764"/>
      <c r="L36" s="765"/>
      <c r="M36" s="18"/>
    </row>
    <row r="37" spans="1:13" s="6" customFormat="1" ht="30" customHeight="1" x14ac:dyDescent="0.25">
      <c r="A37" s="18">
        <v>6</v>
      </c>
      <c r="B37" s="763"/>
      <c r="C37" s="764"/>
      <c r="D37" s="764"/>
      <c r="E37" s="764"/>
      <c r="F37" s="764"/>
      <c r="G37" s="764"/>
      <c r="H37" s="764"/>
      <c r="I37" s="764"/>
      <c r="J37" s="764"/>
      <c r="K37" s="764"/>
      <c r="L37" s="765"/>
      <c r="M37" s="18"/>
    </row>
    <row r="38" spans="1:13" s="6" customFormat="1" ht="30" customHeight="1" x14ac:dyDescent="0.25">
      <c r="A38" s="18">
        <v>7</v>
      </c>
      <c r="B38" s="763"/>
      <c r="C38" s="764"/>
      <c r="D38" s="764"/>
      <c r="E38" s="764"/>
      <c r="F38" s="764"/>
      <c r="G38" s="764"/>
      <c r="H38" s="764"/>
      <c r="I38" s="764"/>
      <c r="J38" s="764"/>
      <c r="K38" s="764"/>
      <c r="L38" s="765"/>
      <c r="M38" s="18"/>
    </row>
    <row r="39" spans="1:13" s="6" customFormat="1" ht="30" customHeight="1" x14ac:dyDescent="0.25">
      <c r="A39" s="18">
        <v>8</v>
      </c>
      <c r="B39" s="763"/>
      <c r="C39" s="764"/>
      <c r="D39" s="764"/>
      <c r="E39" s="764"/>
      <c r="F39" s="764"/>
      <c r="G39" s="764"/>
      <c r="H39" s="764"/>
      <c r="I39" s="764"/>
      <c r="J39" s="764"/>
      <c r="K39" s="764"/>
      <c r="L39" s="765"/>
      <c r="M39" s="18"/>
    </row>
    <row r="40" spans="1:13" s="6" customFormat="1" ht="30" customHeight="1" x14ac:dyDescent="0.25">
      <c r="A40" s="18">
        <v>9</v>
      </c>
      <c r="B40" s="763"/>
      <c r="C40" s="764"/>
      <c r="D40" s="764"/>
      <c r="E40" s="764"/>
      <c r="F40" s="764"/>
      <c r="G40" s="764"/>
      <c r="H40" s="764"/>
      <c r="I40" s="764"/>
      <c r="J40" s="764"/>
      <c r="K40" s="764"/>
      <c r="L40" s="765"/>
      <c r="M40" s="18"/>
    </row>
    <row r="41" spans="1:13" s="6" customFormat="1" ht="30" customHeight="1" x14ac:dyDescent="0.25">
      <c r="A41" s="18">
        <v>10</v>
      </c>
      <c r="B41" s="763"/>
      <c r="C41" s="764"/>
      <c r="D41" s="764"/>
      <c r="E41" s="764"/>
      <c r="F41" s="764"/>
      <c r="G41" s="764"/>
      <c r="H41" s="764"/>
      <c r="I41" s="764"/>
      <c r="J41" s="764"/>
      <c r="K41" s="764"/>
      <c r="L41" s="765"/>
      <c r="M41" s="18"/>
    </row>
    <row r="42" spans="1:13" s="6" customFormat="1" ht="30" customHeight="1" x14ac:dyDescent="0.25">
      <c r="A42" s="260" t="s">
        <v>620</v>
      </c>
      <c r="B42" s="260"/>
      <c r="C42" s="260"/>
      <c r="D42" s="260"/>
      <c r="E42" s="260"/>
      <c r="F42" s="260"/>
      <c r="G42" s="260"/>
      <c r="H42" s="260"/>
      <c r="I42" s="260"/>
      <c r="J42" s="260"/>
      <c r="K42" s="260"/>
      <c r="L42" s="260"/>
      <c r="M42" s="260"/>
    </row>
    <row r="43" spans="1:13" s="6" customFormat="1" ht="30" customHeight="1" x14ac:dyDescent="0.25">
      <c r="A43" s="292" t="s">
        <v>308</v>
      </c>
      <c r="B43" s="293"/>
      <c r="C43" s="293"/>
      <c r="D43" s="293"/>
      <c r="E43" s="293"/>
      <c r="F43" s="293"/>
      <c r="G43" s="320" t="s">
        <v>501</v>
      </c>
      <c r="H43" s="321"/>
      <c r="I43" s="321"/>
      <c r="J43" s="321"/>
      <c r="K43" s="321"/>
      <c r="L43" s="321"/>
      <c r="M43" s="322"/>
    </row>
    <row r="44" spans="1:13" s="6" customFormat="1" ht="30" customHeight="1" x14ac:dyDescent="0.25">
      <c r="A44" s="197" t="s">
        <v>22</v>
      </c>
      <c r="B44" s="246"/>
      <c r="C44" s="320" t="s">
        <v>500</v>
      </c>
      <c r="D44" s="321"/>
      <c r="E44" s="321"/>
      <c r="F44" s="271" t="s">
        <v>642</v>
      </c>
      <c r="G44" s="271"/>
      <c r="H44" s="271"/>
      <c r="I44" s="271"/>
      <c r="J44" s="271"/>
      <c r="K44" s="271"/>
      <c r="L44" s="271"/>
      <c r="M44" s="271"/>
    </row>
    <row r="45" spans="1:13" ht="30" customHeight="1" x14ac:dyDescent="0.25">
      <c r="A45" s="292" t="s">
        <v>304</v>
      </c>
      <c r="B45" s="293"/>
      <c r="C45" s="293"/>
      <c r="D45" s="293"/>
      <c r="E45" s="293"/>
      <c r="F45" s="293"/>
      <c r="G45" s="293"/>
      <c r="H45" s="293"/>
      <c r="I45" s="293"/>
      <c r="J45" s="293"/>
      <c r="K45" s="293"/>
      <c r="L45" s="293"/>
      <c r="M45" s="635"/>
    </row>
    <row r="46" spans="1:13" s="6" customFormat="1" ht="30" customHeight="1" x14ac:dyDescent="0.25">
      <c r="A46" s="197" t="s">
        <v>645</v>
      </c>
      <c r="B46" s="246"/>
      <c r="C46" s="246"/>
      <c r="D46" s="246"/>
      <c r="E46" s="246"/>
      <c r="F46" s="246"/>
      <c r="G46" s="246"/>
      <c r="H46" s="246"/>
      <c r="I46" s="246"/>
      <c r="J46" s="246"/>
      <c r="K46" s="246"/>
      <c r="L46" s="246"/>
      <c r="M46" s="198"/>
    </row>
    <row r="47" spans="1:13" s="6" customFormat="1" ht="30" customHeight="1" x14ac:dyDescent="0.25">
      <c r="A47" s="197" t="s">
        <v>526</v>
      </c>
      <c r="B47" s="246"/>
      <c r="C47" s="246"/>
      <c r="D47" s="246"/>
      <c r="E47" s="246"/>
      <c r="F47" s="246"/>
      <c r="G47" s="246"/>
      <c r="H47" s="246"/>
      <c r="I47" s="246"/>
      <c r="J47" s="246"/>
      <c r="K47" s="246"/>
      <c r="L47" s="198"/>
      <c r="M47" s="18"/>
    </row>
    <row r="48" spans="1:13" s="6" customFormat="1" ht="30" customHeight="1" x14ac:dyDescent="0.25">
      <c r="A48" s="197" t="s">
        <v>527</v>
      </c>
      <c r="B48" s="246"/>
      <c r="C48" s="246"/>
      <c r="D48" s="246"/>
      <c r="E48" s="246"/>
      <c r="F48" s="246"/>
      <c r="G48" s="246"/>
      <c r="H48" s="246"/>
      <c r="I48" s="246"/>
      <c r="J48" s="246"/>
      <c r="K48" s="246"/>
      <c r="L48" s="198"/>
      <c r="M48" s="18"/>
    </row>
    <row r="49" spans="1:13" s="6" customFormat="1" ht="30" customHeight="1" x14ac:dyDescent="0.25">
      <c r="A49" s="197" t="s">
        <v>627</v>
      </c>
      <c r="B49" s="246"/>
      <c r="C49" s="246"/>
      <c r="D49" s="246"/>
      <c r="E49" s="246"/>
      <c r="F49" s="246"/>
      <c r="G49" s="246"/>
      <c r="H49" s="246"/>
      <c r="I49" s="246"/>
      <c r="J49" s="246"/>
      <c r="K49" s="246"/>
      <c r="L49" s="246"/>
      <c r="M49" s="198"/>
    </row>
    <row r="50" spans="1:13" ht="30" customHeight="1" x14ac:dyDescent="0.35">
      <c r="A50" s="292" t="s">
        <v>41</v>
      </c>
      <c r="B50" s="293"/>
      <c r="C50" s="360"/>
      <c r="D50" s="360"/>
      <c r="E50" s="360"/>
      <c r="F50" s="360"/>
      <c r="G50" s="360"/>
      <c r="H50" s="360"/>
      <c r="I50" s="360"/>
      <c r="J50" s="360"/>
      <c r="K50" s="360"/>
      <c r="L50" s="360"/>
      <c r="M50" s="361"/>
    </row>
    <row r="51" spans="1:13" ht="30" customHeight="1" x14ac:dyDescent="0.25">
      <c r="A51" s="260" t="s">
        <v>594</v>
      </c>
      <c r="B51" s="260"/>
      <c r="C51" s="260"/>
      <c r="D51" s="260"/>
      <c r="E51" s="260"/>
      <c r="F51" s="260"/>
      <c r="G51" s="260"/>
      <c r="H51" s="260"/>
      <c r="I51" s="260"/>
      <c r="J51" s="260"/>
      <c r="K51" s="260"/>
      <c r="L51" s="260"/>
      <c r="M51" s="260"/>
    </row>
    <row r="52" spans="1:13" ht="30" customHeight="1" x14ac:dyDescent="0.25">
      <c r="A52" s="197" t="s">
        <v>286</v>
      </c>
      <c r="B52" s="246"/>
      <c r="C52" s="198"/>
      <c r="D52" s="197" t="s">
        <v>278</v>
      </c>
      <c r="E52" s="246"/>
      <c r="F52" s="198"/>
      <c r="G52" s="197" t="s">
        <v>287</v>
      </c>
      <c r="H52" s="246"/>
      <c r="I52" s="246"/>
      <c r="J52" s="246"/>
      <c r="K52" s="198"/>
      <c r="L52" s="197" t="s">
        <v>288</v>
      </c>
      <c r="M52" s="246"/>
    </row>
    <row r="53" spans="1:13" ht="180" customHeight="1" x14ac:dyDescent="0.25">
      <c r="A53" s="33">
        <v>1</v>
      </c>
      <c r="B53" s="334"/>
      <c r="C53" s="338"/>
      <c r="D53" s="57">
        <v>2</v>
      </c>
      <c r="E53" s="334"/>
      <c r="F53" s="338"/>
      <c r="G53" s="33">
        <v>3</v>
      </c>
      <c r="H53" s="559"/>
      <c r="I53" s="559"/>
      <c r="J53" s="559"/>
      <c r="K53" s="517"/>
      <c r="L53" s="559">
        <v>4</v>
      </c>
      <c r="M53" s="517"/>
    </row>
    <row r="54" spans="1:13" ht="30" customHeight="1" x14ac:dyDescent="0.25">
      <c r="A54" s="271" t="s">
        <v>289</v>
      </c>
      <c r="B54" s="271"/>
      <c r="C54" s="271"/>
      <c r="D54" s="271" t="s">
        <v>290</v>
      </c>
      <c r="E54" s="271"/>
      <c r="F54" s="271"/>
      <c r="G54" s="271" t="s">
        <v>291</v>
      </c>
      <c r="H54" s="271"/>
      <c r="I54" s="271"/>
      <c r="J54" s="271"/>
      <c r="K54" s="271"/>
      <c r="L54" s="271" t="s">
        <v>10</v>
      </c>
      <c r="M54" s="271"/>
    </row>
    <row r="55" spans="1:13" ht="180" customHeight="1" x14ac:dyDescent="0.25">
      <c r="A55" s="106">
        <v>5</v>
      </c>
      <c r="B55" s="661"/>
      <c r="C55" s="662"/>
      <c r="D55" s="64">
        <v>6</v>
      </c>
      <c r="E55" s="334"/>
      <c r="F55" s="338"/>
      <c r="G55" s="106">
        <v>7</v>
      </c>
      <c r="H55" s="722"/>
      <c r="I55" s="722"/>
      <c r="J55" s="722"/>
      <c r="K55" s="723"/>
      <c r="L55" s="607">
        <v>8</v>
      </c>
      <c r="M55" s="517"/>
    </row>
    <row r="56" spans="1:13" ht="30" customHeight="1" x14ac:dyDescent="0.25">
      <c r="A56" s="197"/>
      <c r="B56" s="246"/>
      <c r="C56" s="198"/>
      <c r="D56" s="197"/>
      <c r="E56" s="246"/>
      <c r="F56" s="198"/>
      <c r="G56" s="197" t="s">
        <v>250</v>
      </c>
      <c r="H56" s="246"/>
      <c r="I56" s="246"/>
      <c r="J56" s="246"/>
      <c r="K56" s="198"/>
      <c r="L56" s="197" t="s">
        <v>285</v>
      </c>
      <c r="M56" s="246"/>
    </row>
    <row r="57" spans="1:13" ht="180" customHeight="1" x14ac:dyDescent="0.25">
      <c r="A57" s="140"/>
      <c r="B57" s="756"/>
      <c r="C57" s="757"/>
      <c r="D57" s="141"/>
      <c r="E57" s="336"/>
      <c r="F57" s="223"/>
      <c r="G57" s="106">
        <v>9</v>
      </c>
      <c r="H57" s="722"/>
      <c r="I57" s="722"/>
      <c r="J57" s="722"/>
      <c r="K57" s="723"/>
      <c r="L57" s="607">
        <v>10</v>
      </c>
      <c r="M57" s="517"/>
    </row>
    <row r="58" spans="1:13" ht="30" customHeight="1" x14ac:dyDescent="0.35">
      <c r="A58" s="216" t="s">
        <v>218</v>
      </c>
      <c r="B58" s="216"/>
      <c r="C58" s="217"/>
      <c r="D58" s="217"/>
      <c r="E58" s="217"/>
      <c r="F58" s="217"/>
      <c r="G58" s="217"/>
      <c r="H58" s="217"/>
      <c r="I58" s="217"/>
      <c r="J58" s="217"/>
      <c r="K58" s="217"/>
      <c r="L58" s="217"/>
      <c r="M58" s="217"/>
    </row>
    <row r="59" spans="1:13" ht="30" customHeight="1" x14ac:dyDescent="0.35">
      <c r="A59" s="331" t="s">
        <v>36</v>
      </c>
      <c r="B59" s="331"/>
      <c r="C59" s="332"/>
      <c r="D59" s="332"/>
      <c r="E59" s="332"/>
      <c r="F59" s="332"/>
      <c r="G59" s="332"/>
      <c r="H59" s="332"/>
      <c r="I59" s="332"/>
      <c r="J59" s="332"/>
      <c r="K59" s="332"/>
      <c r="L59" s="332"/>
      <c r="M59" s="332"/>
    </row>
    <row r="60" spans="1:13" ht="14.25" customHeight="1" x14ac:dyDescent="0.25"/>
    <row r="61" spans="1:13" ht="14.25" customHeight="1" x14ac:dyDescent="0.25"/>
  </sheetData>
  <mergeCells count="99">
    <mergeCell ref="A59:M59"/>
    <mergeCell ref="A58:M58"/>
    <mergeCell ref="B32:L32"/>
    <mergeCell ref="B33:L33"/>
    <mergeCell ref="B34:L34"/>
    <mergeCell ref="B35:L35"/>
    <mergeCell ref="B36:L36"/>
    <mergeCell ref="B37:L37"/>
    <mergeCell ref="B38:L38"/>
    <mergeCell ref="B39:L39"/>
    <mergeCell ref="A56:C56"/>
    <mergeCell ref="D56:F56"/>
    <mergeCell ref="G56:K56"/>
    <mergeCell ref="L56:M56"/>
    <mergeCell ref="B57:C57"/>
    <mergeCell ref="E57:F57"/>
    <mergeCell ref="H57:K57"/>
    <mergeCell ref="L57:M57"/>
    <mergeCell ref="A54:C54"/>
    <mergeCell ref="D54:F54"/>
    <mergeCell ref="G54:K54"/>
    <mergeCell ref="L54:M54"/>
    <mergeCell ref="B55:C55"/>
    <mergeCell ref="E55:F55"/>
    <mergeCell ref="H55:K55"/>
    <mergeCell ref="L55:M55"/>
    <mergeCell ref="B53:C53"/>
    <mergeCell ref="E53:F53"/>
    <mergeCell ref="H53:K53"/>
    <mergeCell ref="L53:M53"/>
    <mergeCell ref="A46:M46"/>
    <mergeCell ref="A47:L47"/>
    <mergeCell ref="A48:L48"/>
    <mergeCell ref="A49:M49"/>
    <mergeCell ref="A50:M50"/>
    <mergeCell ref="A51:M51"/>
    <mergeCell ref="A52:C52"/>
    <mergeCell ref="D52:F52"/>
    <mergeCell ref="G52:K52"/>
    <mergeCell ref="L52:M52"/>
    <mergeCell ref="A45:M45"/>
    <mergeCell ref="A44:B44"/>
    <mergeCell ref="A28:M28"/>
    <mergeCell ref="A29:M29"/>
    <mergeCell ref="A30:M30"/>
    <mergeCell ref="A31:M31"/>
    <mergeCell ref="B40:L40"/>
    <mergeCell ref="B41:L41"/>
    <mergeCell ref="A42:M42"/>
    <mergeCell ref="A43:F43"/>
    <mergeCell ref="G43:M43"/>
    <mergeCell ref="C44:E44"/>
    <mergeCell ref="F44:M44"/>
    <mergeCell ref="B25:F25"/>
    <mergeCell ref="G25:M25"/>
    <mergeCell ref="B26:F26"/>
    <mergeCell ref="G26:M26"/>
    <mergeCell ref="B27:F27"/>
    <mergeCell ref="G27:M27"/>
    <mergeCell ref="B24:F24"/>
    <mergeCell ref="G24:M24"/>
    <mergeCell ref="A17:M17"/>
    <mergeCell ref="B18:F18"/>
    <mergeCell ref="G18:M18"/>
    <mergeCell ref="B19:F19"/>
    <mergeCell ref="G19:M19"/>
    <mergeCell ref="B20:F20"/>
    <mergeCell ref="G20:M20"/>
    <mergeCell ref="G21:M21"/>
    <mergeCell ref="B22:F22"/>
    <mergeCell ref="G22:M22"/>
    <mergeCell ref="B23:F23"/>
    <mergeCell ref="G23:M23"/>
    <mergeCell ref="A14:C14"/>
    <mergeCell ref="D14:M14"/>
    <mergeCell ref="A15:C15"/>
    <mergeCell ref="D15:M15"/>
    <mergeCell ref="A16:C16"/>
    <mergeCell ref="D16:M16"/>
    <mergeCell ref="A11:C11"/>
    <mergeCell ref="D11:F11"/>
    <mergeCell ref="G11:K11"/>
    <mergeCell ref="A12:M12"/>
    <mergeCell ref="A13:C13"/>
    <mergeCell ref="D13:M13"/>
    <mergeCell ref="A8:C8"/>
    <mergeCell ref="D8:F8"/>
    <mergeCell ref="G8:M8"/>
    <mergeCell ref="A9:M9"/>
    <mergeCell ref="A10:C10"/>
    <mergeCell ref="D10:F10"/>
    <mergeCell ref="G10:K10"/>
    <mergeCell ref="A7:C7"/>
    <mergeCell ref="D7:M7"/>
    <mergeCell ref="A2:M2"/>
    <mergeCell ref="A3:C4"/>
    <mergeCell ref="D3:K5"/>
    <mergeCell ref="A5:B5"/>
    <mergeCell ref="A6:M6"/>
  </mergeCells>
  <dataValidations count="1">
    <dataValidation allowBlank="1" showInputMessage="1" showErrorMessage="1" prompt="Nazwa wskazana w Umowie z Wykonwcą" sqref="D7:M7" xr:uid="{00000000-0002-0000-1D00-000000000000}"/>
  </dataValidations>
  <printOptions horizontalCentered="1"/>
  <pageMargins left="0.31496062992125984" right="0.31496062992125984" top="0.35433070866141736" bottom="0.35433070866141736" header="0.31496062992125984" footer="0.31496062992125984"/>
  <pageSetup paperSize="9" scale="35" orientation="portrait" horizontalDpi="200" verticalDpi="200" r:id="rId1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1D00-000001000000}">
          <x14:formula1>
            <xm:f>'lista rozwijana'!$H$2:$H$4</xm:f>
          </x14:formula1>
          <xm:sqref>M47:M48 M32:M41</xm:sqref>
        </x14:dataValidation>
      </x14:dataValidations>
    </ext>
  </extLst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tabColor theme="0"/>
  </sheetPr>
  <dimension ref="A1:M59"/>
  <sheetViews>
    <sheetView view="pageBreakPreview" zoomScale="70" zoomScaleNormal="60" zoomScaleSheetLayoutView="70" workbookViewId="0">
      <pane ySplit="1" topLeftCell="A2" activePane="bottomLeft" state="frozen"/>
      <selection pane="bottomLeft" activeCell="A3" sqref="A3:C4"/>
    </sheetView>
  </sheetViews>
  <sheetFormatPr defaultColWidth="9.140625" defaultRowHeight="14.25" outlineLevelRow="1" x14ac:dyDescent="0.2"/>
  <cols>
    <col min="1" max="1" width="6.7109375" style="35" customWidth="1"/>
    <col min="2" max="2" width="24.7109375" style="35" customWidth="1"/>
    <col min="3" max="3" width="30.7109375" style="35" customWidth="1"/>
    <col min="4" max="4" width="5.7109375" style="35" customWidth="1"/>
    <col min="5" max="5" width="25.7109375" style="35" customWidth="1"/>
    <col min="6" max="6" width="30.7109375" style="35" customWidth="1"/>
    <col min="7" max="7" width="5.7109375" style="35" customWidth="1"/>
    <col min="8" max="8" width="10.7109375" style="35" customWidth="1"/>
    <col min="9" max="9" width="16.7109375" style="35" customWidth="1"/>
    <col min="10" max="11" width="15.7109375" style="35" customWidth="1"/>
    <col min="12" max="12" width="36.7109375" style="35" customWidth="1"/>
    <col min="13" max="13" width="24.7109375" style="35" customWidth="1"/>
    <col min="14" max="18" width="9.140625" style="35"/>
    <col min="19" max="19" width="10.7109375" style="35" customWidth="1"/>
    <col min="20" max="16384" width="9.140625" style="35"/>
  </cols>
  <sheetData>
    <row r="1" spans="1:13" ht="0.95" customHeight="1" x14ac:dyDescent="0.2"/>
    <row r="2" spans="1:13" ht="90" customHeight="1" x14ac:dyDescent="0.2">
      <c r="A2" s="337"/>
      <c r="B2" s="337"/>
      <c r="C2" s="337"/>
      <c r="D2" s="337"/>
      <c r="E2" s="337"/>
      <c r="F2" s="337"/>
      <c r="G2" s="337"/>
      <c r="H2" s="337"/>
      <c r="I2" s="337"/>
      <c r="J2" s="337"/>
      <c r="K2" s="337"/>
      <c r="L2" s="337"/>
      <c r="M2" s="337"/>
    </row>
    <row r="3" spans="1:13" ht="30" customHeight="1" x14ac:dyDescent="0.2">
      <c r="A3" s="278"/>
      <c r="B3" s="278"/>
      <c r="C3" s="278"/>
      <c r="D3" s="497" t="s">
        <v>673</v>
      </c>
      <c r="E3" s="748"/>
      <c r="F3" s="748"/>
      <c r="G3" s="748"/>
      <c r="H3" s="748"/>
      <c r="I3" s="748"/>
      <c r="J3" s="748"/>
      <c r="K3" s="749"/>
      <c r="L3" s="14" t="s">
        <v>185</v>
      </c>
      <c r="M3" s="15" t="s">
        <v>3</v>
      </c>
    </row>
    <row r="4" spans="1:13" ht="30" customHeight="1" x14ac:dyDescent="0.2">
      <c r="A4" s="278"/>
      <c r="B4" s="278"/>
      <c r="C4" s="278"/>
      <c r="D4" s="750"/>
      <c r="E4" s="751"/>
      <c r="F4" s="751"/>
      <c r="G4" s="751"/>
      <c r="H4" s="751"/>
      <c r="I4" s="751"/>
      <c r="J4" s="751"/>
      <c r="K4" s="752"/>
      <c r="L4" s="14" t="s">
        <v>25</v>
      </c>
      <c r="M4" s="15" t="s">
        <v>2</v>
      </c>
    </row>
    <row r="5" spans="1:13" ht="30" customHeight="1" x14ac:dyDescent="0.2">
      <c r="A5" s="279" t="s">
        <v>0</v>
      </c>
      <c r="B5" s="275"/>
      <c r="C5" s="17" t="s">
        <v>1</v>
      </c>
      <c r="D5" s="753"/>
      <c r="E5" s="754"/>
      <c r="F5" s="754"/>
      <c r="G5" s="754"/>
      <c r="H5" s="754"/>
      <c r="I5" s="754"/>
      <c r="J5" s="754"/>
      <c r="K5" s="755"/>
      <c r="L5" s="14" t="s">
        <v>186</v>
      </c>
      <c r="M5" s="133"/>
    </row>
    <row r="6" spans="1:13" ht="30" customHeight="1" x14ac:dyDescent="0.2">
      <c r="A6" s="262" t="s">
        <v>586</v>
      </c>
      <c r="B6" s="299"/>
      <c r="C6" s="299"/>
      <c r="D6" s="299"/>
      <c r="E6" s="299"/>
      <c r="F6" s="299"/>
      <c r="G6" s="299"/>
      <c r="H6" s="299"/>
      <c r="I6" s="299"/>
      <c r="J6" s="299"/>
      <c r="K6" s="299"/>
      <c r="L6" s="299"/>
      <c r="M6" s="301"/>
    </row>
    <row r="7" spans="1:13" ht="60" customHeight="1" x14ac:dyDescent="0.2">
      <c r="A7" s="227" t="s">
        <v>4</v>
      </c>
      <c r="B7" s="228"/>
      <c r="C7" s="229"/>
      <c r="D7" s="357" t="str">
        <f>IF(METRYCZKA!$B$6="","",METRYCZKA!$B$6)</f>
        <v>TEST TEST TEST</v>
      </c>
      <c r="E7" s="358"/>
      <c r="F7" s="358"/>
      <c r="G7" s="358"/>
      <c r="H7" s="358"/>
      <c r="I7" s="358"/>
      <c r="J7" s="358"/>
      <c r="K7" s="358"/>
      <c r="L7" s="358"/>
      <c r="M7" s="359"/>
    </row>
    <row r="8" spans="1:13" ht="30" customHeight="1" x14ac:dyDescent="0.35">
      <c r="A8" s="227" t="s">
        <v>5</v>
      </c>
      <c r="B8" s="228"/>
      <c r="C8" s="229"/>
      <c r="D8" s="197" t="str">
        <f>IF(METRYCZKA!$B$7="","",METRYCZKA!$B$7)</f>
        <v>TEST TEST TEST</v>
      </c>
      <c r="E8" s="246"/>
      <c r="F8" s="246"/>
      <c r="G8" s="360"/>
      <c r="H8" s="360"/>
      <c r="I8" s="360"/>
      <c r="J8" s="360"/>
      <c r="K8" s="360"/>
      <c r="L8" s="360"/>
      <c r="M8" s="361"/>
    </row>
    <row r="9" spans="1:13" ht="30" customHeight="1" x14ac:dyDescent="0.2">
      <c r="A9" s="262" t="s">
        <v>587</v>
      </c>
      <c r="B9" s="299"/>
      <c r="C9" s="299"/>
      <c r="D9" s="299"/>
      <c r="E9" s="299"/>
      <c r="F9" s="299"/>
      <c r="G9" s="299"/>
      <c r="H9" s="299"/>
      <c r="I9" s="299"/>
      <c r="J9" s="299"/>
      <c r="K9" s="299"/>
      <c r="L9" s="299"/>
      <c r="M9" s="301"/>
    </row>
    <row r="10" spans="1:13" ht="30" customHeight="1" x14ac:dyDescent="0.35">
      <c r="A10" s="227" t="s">
        <v>6</v>
      </c>
      <c r="B10" s="228"/>
      <c r="C10" s="229"/>
      <c r="D10" s="197" t="str">
        <f>IF(METRYCZKA!$B$9="","",METRYCZKA!$B$9)</f>
        <v>TEST TEST TEST</v>
      </c>
      <c r="E10" s="246"/>
      <c r="F10" s="246"/>
      <c r="G10" s="360"/>
      <c r="H10" s="360"/>
      <c r="I10" s="360"/>
      <c r="J10" s="360"/>
      <c r="K10" s="361"/>
      <c r="L10" s="13" t="s">
        <v>184</v>
      </c>
      <c r="M10" s="13" t="str">
        <f>IF(METRYCZKA!$D$9="","",METRYCZKA!$D$9)</f>
        <v>własne</v>
      </c>
    </row>
    <row r="11" spans="1:13" ht="30" customHeight="1" x14ac:dyDescent="0.35">
      <c r="A11" s="227" t="s">
        <v>7</v>
      </c>
      <c r="B11" s="228"/>
      <c r="C11" s="229"/>
      <c r="D11" s="274" t="str">
        <f>IF(METRYCZKA!$B$10="","",METRYCZKA!$B$10)</f>
        <v>TEST TEST TEST</v>
      </c>
      <c r="E11" s="362"/>
      <c r="F11" s="362"/>
      <c r="G11" s="360"/>
      <c r="H11" s="360"/>
      <c r="I11" s="360"/>
      <c r="J11" s="360"/>
      <c r="K11" s="361"/>
      <c r="L11" s="13" t="s">
        <v>8</v>
      </c>
      <c r="M11" s="13" t="str">
        <f>IF(METRYCZKA!$D$10="","",METRYCZKA!$D$10)</f>
        <v>TEST</v>
      </c>
    </row>
    <row r="12" spans="1:13" ht="30" customHeight="1" x14ac:dyDescent="0.2">
      <c r="A12" s="262" t="s">
        <v>588</v>
      </c>
      <c r="B12" s="299"/>
      <c r="C12" s="299"/>
      <c r="D12" s="299"/>
      <c r="E12" s="299"/>
      <c r="F12" s="299"/>
      <c r="G12" s="299"/>
      <c r="H12" s="299"/>
      <c r="I12" s="299"/>
      <c r="J12" s="299"/>
      <c r="K12" s="299"/>
      <c r="L12" s="299"/>
      <c r="M12" s="301"/>
    </row>
    <row r="13" spans="1:13" ht="30" customHeight="1" x14ac:dyDescent="0.2">
      <c r="A13" s="227" t="s">
        <v>9</v>
      </c>
      <c r="B13" s="228"/>
      <c r="C13" s="229"/>
      <c r="D13" s="346" t="str">
        <f>IF(METRYCZKA!$B$12="","",METRYCZKA!$B$12)</f>
        <v>TEST TEST TEST</v>
      </c>
      <c r="E13" s="347"/>
      <c r="F13" s="347"/>
      <c r="G13" s="347"/>
      <c r="H13" s="347"/>
      <c r="I13" s="347"/>
      <c r="J13" s="347"/>
      <c r="K13" s="347"/>
      <c r="L13" s="347"/>
      <c r="M13" s="348"/>
    </row>
    <row r="14" spans="1:13" ht="60" customHeight="1" x14ac:dyDescent="0.2">
      <c r="A14" s="227" t="s">
        <v>10</v>
      </c>
      <c r="B14" s="228"/>
      <c r="C14" s="229"/>
      <c r="D14" s="346" t="str">
        <f>IF(METRYCZKA!$B$13="","",METRYCZKA!$B$13)</f>
        <v>TEST TEST TEST</v>
      </c>
      <c r="E14" s="347"/>
      <c r="F14" s="347"/>
      <c r="G14" s="347"/>
      <c r="H14" s="347"/>
      <c r="I14" s="347"/>
      <c r="J14" s="347"/>
      <c r="K14" s="347"/>
      <c r="L14" s="347"/>
      <c r="M14" s="348"/>
    </row>
    <row r="15" spans="1:13" ht="30" hidden="1" customHeight="1" outlineLevel="1" x14ac:dyDescent="0.2">
      <c r="A15" s="227" t="s">
        <v>11</v>
      </c>
      <c r="B15" s="228"/>
      <c r="C15" s="229"/>
      <c r="D15" s="346" t="str">
        <f>IF(METRYCZKA!$B$14="","",METRYCZKA!$B$14)</f>
        <v>TEST TEST TEST</v>
      </c>
      <c r="E15" s="347"/>
      <c r="F15" s="347"/>
      <c r="G15" s="347"/>
      <c r="H15" s="347"/>
      <c r="I15" s="347"/>
      <c r="J15" s="347"/>
      <c r="K15" s="347"/>
      <c r="L15" s="347"/>
      <c r="M15" s="348"/>
    </row>
    <row r="16" spans="1:13" ht="30" hidden="1" customHeight="1" outlineLevel="1" x14ac:dyDescent="0.2">
      <c r="A16" s="227" t="s">
        <v>12</v>
      </c>
      <c r="B16" s="228"/>
      <c r="C16" s="229"/>
      <c r="D16" s="346" t="str">
        <f>IF(METRYCZKA!$B$15="","",METRYCZKA!$B$15)</f>
        <v>TEST TEST TEST</v>
      </c>
      <c r="E16" s="347"/>
      <c r="F16" s="347"/>
      <c r="G16" s="347"/>
      <c r="H16" s="347"/>
      <c r="I16" s="347"/>
      <c r="J16" s="347"/>
      <c r="K16" s="347"/>
      <c r="L16" s="347"/>
      <c r="M16" s="348"/>
    </row>
    <row r="17" spans="1:13" ht="30" customHeight="1" collapsed="1" x14ac:dyDescent="0.2">
      <c r="A17" s="664" t="s">
        <v>618</v>
      </c>
      <c r="B17" s="665"/>
      <c r="C17" s="665"/>
      <c r="D17" s="665"/>
      <c r="E17" s="665"/>
      <c r="F17" s="665"/>
      <c r="G17" s="665"/>
      <c r="H17" s="665"/>
      <c r="I17" s="665"/>
      <c r="J17" s="665"/>
      <c r="K17" s="665"/>
      <c r="L17" s="665"/>
      <c r="M17" s="666"/>
    </row>
    <row r="18" spans="1:13" ht="30" customHeight="1" x14ac:dyDescent="0.2">
      <c r="A18" s="67">
        <v>1</v>
      </c>
      <c r="B18" s="197" t="s">
        <v>277</v>
      </c>
      <c r="C18" s="246"/>
      <c r="D18" s="246"/>
      <c r="E18" s="246"/>
      <c r="F18" s="198"/>
      <c r="G18" s="411"/>
      <c r="H18" s="412"/>
      <c r="I18" s="412"/>
      <c r="J18" s="412"/>
      <c r="K18" s="412"/>
      <c r="L18" s="412"/>
      <c r="M18" s="413"/>
    </row>
    <row r="19" spans="1:13" ht="30" customHeight="1" x14ac:dyDescent="0.2">
      <c r="A19" s="67">
        <v>2</v>
      </c>
      <c r="B19" s="197" t="s">
        <v>305</v>
      </c>
      <c r="C19" s="246"/>
      <c r="D19" s="246"/>
      <c r="E19" s="246"/>
      <c r="F19" s="198"/>
      <c r="G19" s="411"/>
      <c r="H19" s="412"/>
      <c r="I19" s="412"/>
      <c r="J19" s="412"/>
      <c r="K19" s="412"/>
      <c r="L19" s="412"/>
      <c r="M19" s="413"/>
    </row>
    <row r="20" spans="1:13" ht="30" customHeight="1" x14ac:dyDescent="0.2">
      <c r="A20" s="67">
        <v>3</v>
      </c>
      <c r="B20" s="197" t="s">
        <v>622</v>
      </c>
      <c r="C20" s="246"/>
      <c r="D20" s="246"/>
      <c r="E20" s="246"/>
      <c r="F20" s="198"/>
      <c r="G20" s="411"/>
      <c r="H20" s="412"/>
      <c r="I20" s="412"/>
      <c r="J20" s="412"/>
      <c r="K20" s="412"/>
      <c r="L20" s="412"/>
      <c r="M20" s="413"/>
    </row>
    <row r="21" spans="1:13" ht="30" customHeight="1" x14ac:dyDescent="0.2">
      <c r="A21" s="67">
        <v>4</v>
      </c>
      <c r="B21" s="13" t="s">
        <v>623</v>
      </c>
      <c r="C21" s="13"/>
      <c r="D21" s="13"/>
      <c r="E21" s="13"/>
      <c r="F21" s="13"/>
      <c r="G21" s="411"/>
      <c r="H21" s="412"/>
      <c r="I21" s="412"/>
      <c r="J21" s="412"/>
      <c r="K21" s="412"/>
      <c r="L21" s="412"/>
      <c r="M21" s="413"/>
    </row>
    <row r="22" spans="1:13" ht="30" customHeight="1" x14ac:dyDescent="0.2">
      <c r="A22" s="67">
        <v>5</v>
      </c>
      <c r="B22" s="197" t="s">
        <v>624</v>
      </c>
      <c r="C22" s="246"/>
      <c r="D22" s="246"/>
      <c r="E22" s="246"/>
      <c r="F22" s="198"/>
      <c r="G22" s="411"/>
      <c r="H22" s="412"/>
      <c r="I22" s="412"/>
      <c r="J22" s="412"/>
      <c r="K22" s="412"/>
      <c r="L22" s="412"/>
      <c r="M22" s="413"/>
    </row>
    <row r="23" spans="1:13" ht="30" customHeight="1" x14ac:dyDescent="0.2">
      <c r="A23" s="67">
        <v>6</v>
      </c>
      <c r="B23" s="197" t="s">
        <v>625</v>
      </c>
      <c r="C23" s="246"/>
      <c r="D23" s="246"/>
      <c r="E23" s="246"/>
      <c r="F23" s="198"/>
      <c r="G23" s="411"/>
      <c r="H23" s="412"/>
      <c r="I23" s="412"/>
      <c r="J23" s="412"/>
      <c r="K23" s="412"/>
      <c r="L23" s="412"/>
      <c r="M23" s="413"/>
    </row>
    <row r="24" spans="1:13" ht="30" customHeight="1" x14ac:dyDescent="0.2">
      <c r="A24" s="67">
        <v>7</v>
      </c>
      <c r="B24" s="197" t="s">
        <v>626</v>
      </c>
      <c r="C24" s="246"/>
      <c r="D24" s="246"/>
      <c r="E24" s="246"/>
      <c r="F24" s="198"/>
      <c r="G24" s="411"/>
      <c r="H24" s="412"/>
      <c r="I24" s="412"/>
      <c r="J24" s="412"/>
      <c r="K24" s="412"/>
      <c r="L24" s="412"/>
      <c r="M24" s="413"/>
    </row>
    <row r="25" spans="1:13" ht="30" customHeight="1" x14ac:dyDescent="0.2">
      <c r="A25" s="67">
        <v>8</v>
      </c>
      <c r="B25" s="197" t="s">
        <v>10</v>
      </c>
      <c r="C25" s="246"/>
      <c r="D25" s="246"/>
      <c r="E25" s="246"/>
      <c r="F25" s="198"/>
      <c r="G25" s="411"/>
      <c r="H25" s="412"/>
      <c r="I25" s="412"/>
      <c r="J25" s="412"/>
      <c r="K25" s="412"/>
      <c r="L25" s="412"/>
      <c r="M25" s="413"/>
    </row>
    <row r="26" spans="1:13" ht="30" customHeight="1" x14ac:dyDescent="0.2">
      <c r="A26" s="67">
        <v>9</v>
      </c>
      <c r="B26" s="197" t="s">
        <v>250</v>
      </c>
      <c r="C26" s="246"/>
      <c r="D26" s="246"/>
      <c r="E26" s="246"/>
      <c r="F26" s="198"/>
      <c r="G26" s="411"/>
      <c r="H26" s="412"/>
      <c r="I26" s="412"/>
      <c r="J26" s="412"/>
      <c r="K26" s="412"/>
      <c r="L26" s="412"/>
      <c r="M26" s="413"/>
    </row>
    <row r="27" spans="1:13" ht="30" customHeight="1" x14ac:dyDescent="0.2">
      <c r="A27" s="67">
        <v>10</v>
      </c>
      <c r="B27" s="197" t="s">
        <v>279</v>
      </c>
      <c r="C27" s="246"/>
      <c r="D27" s="246"/>
      <c r="E27" s="246"/>
      <c r="F27" s="198"/>
      <c r="G27" s="411"/>
      <c r="H27" s="412"/>
      <c r="I27" s="412"/>
      <c r="J27" s="412"/>
      <c r="K27" s="412"/>
      <c r="L27" s="412"/>
      <c r="M27" s="413"/>
    </row>
    <row r="28" spans="1:13" ht="30" customHeight="1" x14ac:dyDescent="0.2">
      <c r="A28" s="480" t="s">
        <v>637</v>
      </c>
      <c r="B28" s="480"/>
      <c r="C28" s="480"/>
      <c r="D28" s="480"/>
      <c r="E28" s="480"/>
      <c r="F28" s="480"/>
      <c r="G28" s="480"/>
      <c r="H28" s="480"/>
      <c r="I28" s="480"/>
      <c r="J28" s="480"/>
      <c r="K28" s="480"/>
      <c r="L28" s="480"/>
      <c r="M28" s="480"/>
    </row>
    <row r="29" spans="1:13" s="80" customFormat="1" ht="90" customHeight="1" x14ac:dyDescent="0.2">
      <c r="A29" s="18">
        <v>1</v>
      </c>
      <c r="B29" s="636"/>
      <c r="C29" s="208"/>
      <c r="D29" s="208"/>
      <c r="E29" s="208"/>
      <c r="F29" s="208"/>
      <c r="G29" s="208"/>
      <c r="H29" s="208"/>
      <c r="I29" s="208"/>
      <c r="J29" s="208"/>
      <c r="K29" s="208"/>
      <c r="L29" s="208"/>
      <c r="M29" s="209"/>
    </row>
    <row r="30" spans="1:13" s="80" customFormat="1" ht="90" customHeight="1" x14ac:dyDescent="0.2">
      <c r="A30" s="18">
        <v>2</v>
      </c>
      <c r="B30" s="636"/>
      <c r="C30" s="208"/>
      <c r="D30" s="208"/>
      <c r="E30" s="208"/>
      <c r="F30" s="208"/>
      <c r="G30" s="208"/>
      <c r="H30" s="208"/>
      <c r="I30" s="208"/>
      <c r="J30" s="208"/>
      <c r="K30" s="208"/>
      <c r="L30" s="208"/>
      <c r="M30" s="209"/>
    </row>
    <row r="31" spans="1:13" s="80" customFormat="1" ht="90" customHeight="1" x14ac:dyDescent="0.2">
      <c r="A31" s="18">
        <v>3</v>
      </c>
      <c r="B31" s="636"/>
      <c r="C31" s="208"/>
      <c r="D31" s="208"/>
      <c r="E31" s="208"/>
      <c r="F31" s="208"/>
      <c r="G31" s="208"/>
      <c r="H31" s="208"/>
      <c r="I31" s="208"/>
      <c r="J31" s="208"/>
      <c r="K31" s="208"/>
      <c r="L31" s="208"/>
      <c r="M31" s="209"/>
    </row>
    <row r="32" spans="1:13" s="80" customFormat="1" ht="90" customHeight="1" x14ac:dyDescent="0.2">
      <c r="A32" s="18">
        <v>4</v>
      </c>
      <c r="B32" s="636"/>
      <c r="C32" s="208"/>
      <c r="D32" s="208"/>
      <c r="E32" s="208"/>
      <c r="F32" s="208"/>
      <c r="G32" s="208"/>
      <c r="H32" s="208"/>
      <c r="I32" s="208"/>
      <c r="J32" s="208"/>
      <c r="K32" s="208"/>
      <c r="L32" s="208"/>
      <c r="M32" s="209"/>
    </row>
    <row r="33" spans="1:13" s="80" customFormat="1" ht="90" customHeight="1" x14ac:dyDescent="0.2">
      <c r="A33" s="18">
        <v>5</v>
      </c>
      <c r="B33" s="636"/>
      <c r="C33" s="208"/>
      <c r="D33" s="208"/>
      <c r="E33" s="208"/>
      <c r="F33" s="208"/>
      <c r="G33" s="208"/>
      <c r="H33" s="208"/>
      <c r="I33" s="208"/>
      <c r="J33" s="208"/>
      <c r="K33" s="208"/>
      <c r="L33" s="208"/>
      <c r="M33" s="209"/>
    </row>
    <row r="34" spans="1:13" s="80" customFormat="1" ht="90" customHeight="1" x14ac:dyDescent="0.2">
      <c r="A34" s="18">
        <v>6</v>
      </c>
      <c r="B34" s="636"/>
      <c r="C34" s="208"/>
      <c r="D34" s="208"/>
      <c r="E34" s="208"/>
      <c r="F34" s="208"/>
      <c r="G34" s="208"/>
      <c r="H34" s="208"/>
      <c r="I34" s="208"/>
      <c r="J34" s="208"/>
      <c r="K34" s="208"/>
      <c r="L34" s="208"/>
      <c r="M34" s="209"/>
    </row>
    <row r="35" spans="1:13" s="80" customFormat="1" ht="90" customHeight="1" x14ac:dyDescent="0.2">
      <c r="A35" s="18">
        <v>7</v>
      </c>
      <c r="B35" s="636"/>
      <c r="C35" s="208"/>
      <c r="D35" s="208"/>
      <c r="E35" s="208"/>
      <c r="F35" s="208"/>
      <c r="G35" s="208"/>
      <c r="H35" s="208"/>
      <c r="I35" s="208"/>
      <c r="J35" s="208"/>
      <c r="K35" s="208"/>
      <c r="L35" s="208"/>
      <c r="M35" s="209"/>
    </row>
    <row r="36" spans="1:13" s="80" customFormat="1" ht="90" customHeight="1" x14ac:dyDescent="0.2">
      <c r="A36" s="18">
        <v>8</v>
      </c>
      <c r="B36" s="636"/>
      <c r="C36" s="208"/>
      <c r="D36" s="208"/>
      <c r="E36" s="208"/>
      <c r="F36" s="208"/>
      <c r="G36" s="208"/>
      <c r="H36" s="208"/>
      <c r="I36" s="208"/>
      <c r="J36" s="208"/>
      <c r="K36" s="208"/>
      <c r="L36" s="208"/>
      <c r="M36" s="209"/>
    </row>
    <row r="37" spans="1:13" s="80" customFormat="1" ht="90" customHeight="1" x14ac:dyDescent="0.2">
      <c r="A37" s="18">
        <v>9</v>
      </c>
      <c r="B37" s="636"/>
      <c r="C37" s="208"/>
      <c r="D37" s="208"/>
      <c r="E37" s="208"/>
      <c r="F37" s="208"/>
      <c r="G37" s="208"/>
      <c r="H37" s="208"/>
      <c r="I37" s="208"/>
      <c r="J37" s="208"/>
      <c r="K37" s="208"/>
      <c r="L37" s="208"/>
      <c r="M37" s="209"/>
    </row>
    <row r="38" spans="1:13" s="80" customFormat="1" ht="90" customHeight="1" x14ac:dyDescent="0.2">
      <c r="A38" s="18">
        <v>10</v>
      </c>
      <c r="B38" s="636"/>
      <c r="C38" s="208"/>
      <c r="D38" s="208"/>
      <c r="E38" s="208"/>
      <c r="F38" s="208"/>
      <c r="G38" s="208"/>
      <c r="H38" s="208"/>
      <c r="I38" s="208"/>
      <c r="J38" s="208"/>
      <c r="K38" s="208"/>
      <c r="L38" s="208"/>
      <c r="M38" s="209"/>
    </row>
    <row r="39" spans="1:13" s="80" customFormat="1" ht="90" customHeight="1" x14ac:dyDescent="0.2">
      <c r="A39" s="18">
        <v>11</v>
      </c>
      <c r="B39" s="636"/>
      <c r="C39" s="208"/>
      <c r="D39" s="208"/>
      <c r="E39" s="208"/>
      <c r="F39" s="208"/>
      <c r="G39" s="208"/>
      <c r="H39" s="208"/>
      <c r="I39" s="208"/>
      <c r="J39" s="208"/>
      <c r="K39" s="208"/>
      <c r="L39" s="208"/>
      <c r="M39" s="209"/>
    </row>
    <row r="40" spans="1:13" s="80" customFormat="1" ht="90" customHeight="1" x14ac:dyDescent="0.2">
      <c r="A40" s="18">
        <v>12</v>
      </c>
      <c r="B40" s="636"/>
      <c r="C40" s="208"/>
      <c r="D40" s="208"/>
      <c r="E40" s="208"/>
      <c r="F40" s="208"/>
      <c r="G40" s="208"/>
      <c r="H40" s="208"/>
      <c r="I40" s="208"/>
      <c r="J40" s="208"/>
      <c r="K40" s="208"/>
      <c r="L40" s="208"/>
      <c r="M40" s="209"/>
    </row>
    <row r="41" spans="1:13" s="80" customFormat="1" ht="90" customHeight="1" x14ac:dyDescent="0.2">
      <c r="A41" s="18">
        <v>13</v>
      </c>
      <c r="B41" s="636"/>
      <c r="C41" s="208"/>
      <c r="D41" s="208"/>
      <c r="E41" s="208"/>
      <c r="F41" s="208"/>
      <c r="G41" s="208"/>
      <c r="H41" s="208"/>
      <c r="I41" s="208"/>
      <c r="J41" s="208"/>
      <c r="K41" s="208"/>
      <c r="L41" s="208"/>
      <c r="M41" s="209"/>
    </row>
    <row r="42" spans="1:13" s="80" customFormat="1" ht="90" customHeight="1" x14ac:dyDescent="0.2">
      <c r="A42" s="18">
        <v>14</v>
      </c>
      <c r="B42" s="636"/>
      <c r="C42" s="208"/>
      <c r="D42" s="208"/>
      <c r="E42" s="208"/>
      <c r="F42" s="208"/>
      <c r="G42" s="208"/>
      <c r="H42" s="208"/>
      <c r="I42" s="208"/>
      <c r="J42" s="208"/>
      <c r="K42" s="208"/>
      <c r="L42" s="208"/>
      <c r="M42" s="209"/>
    </row>
    <row r="43" spans="1:13" s="80" customFormat="1" ht="90" customHeight="1" x14ac:dyDescent="0.2">
      <c r="A43" s="18">
        <v>15</v>
      </c>
      <c r="B43" s="636"/>
      <c r="C43" s="208"/>
      <c r="D43" s="208"/>
      <c r="E43" s="208"/>
      <c r="F43" s="208"/>
      <c r="G43" s="208"/>
      <c r="H43" s="208"/>
      <c r="I43" s="208"/>
      <c r="J43" s="208"/>
      <c r="K43" s="208"/>
      <c r="L43" s="208"/>
      <c r="M43" s="209"/>
    </row>
    <row r="44" spans="1:13" s="80" customFormat="1" ht="90" customHeight="1" x14ac:dyDescent="0.2">
      <c r="A44" s="18">
        <v>16</v>
      </c>
      <c r="B44" s="636"/>
      <c r="C44" s="208"/>
      <c r="D44" s="208"/>
      <c r="E44" s="208"/>
      <c r="F44" s="208"/>
      <c r="G44" s="208"/>
      <c r="H44" s="208"/>
      <c r="I44" s="208"/>
      <c r="J44" s="208"/>
      <c r="K44" s="208"/>
      <c r="L44" s="208"/>
      <c r="M44" s="209"/>
    </row>
    <row r="45" spans="1:13" s="80" customFormat="1" ht="90" customHeight="1" x14ac:dyDescent="0.2">
      <c r="A45" s="18">
        <v>17</v>
      </c>
      <c r="B45" s="126"/>
      <c r="C45" s="143"/>
      <c r="D45" s="143"/>
      <c r="E45" s="143"/>
      <c r="F45" s="143"/>
      <c r="G45" s="143"/>
      <c r="H45" s="143"/>
      <c r="I45" s="143"/>
      <c r="J45" s="143"/>
      <c r="K45" s="143"/>
      <c r="L45" s="143"/>
      <c r="M45" s="127"/>
    </row>
    <row r="46" spans="1:13" s="80" customFormat="1" ht="90" customHeight="1" x14ac:dyDescent="0.2">
      <c r="A46" s="18">
        <v>18</v>
      </c>
      <c r="B46" s="126"/>
      <c r="C46" s="143"/>
      <c r="D46" s="143"/>
      <c r="E46" s="143"/>
      <c r="F46" s="143"/>
      <c r="G46" s="143"/>
      <c r="H46" s="143"/>
      <c r="I46" s="143"/>
      <c r="J46" s="143"/>
      <c r="K46" s="143"/>
      <c r="L46" s="143"/>
      <c r="M46" s="127"/>
    </row>
    <row r="47" spans="1:13" s="80" customFormat="1" ht="90" customHeight="1" x14ac:dyDescent="0.2">
      <c r="A47" s="18">
        <v>19</v>
      </c>
      <c r="B47" s="636"/>
      <c r="C47" s="208"/>
      <c r="D47" s="208"/>
      <c r="E47" s="208"/>
      <c r="F47" s="208"/>
      <c r="G47" s="208"/>
      <c r="H47" s="208"/>
      <c r="I47" s="208"/>
      <c r="J47" s="208"/>
      <c r="K47" s="208"/>
      <c r="L47" s="208"/>
      <c r="M47" s="209"/>
    </row>
    <row r="48" spans="1:13" s="80" customFormat="1" ht="90" customHeight="1" x14ac:dyDescent="0.2">
      <c r="A48" s="18">
        <v>20</v>
      </c>
      <c r="B48" s="636"/>
      <c r="C48" s="208"/>
      <c r="D48" s="208"/>
      <c r="E48" s="208"/>
      <c r="F48" s="208"/>
      <c r="G48" s="208"/>
      <c r="H48" s="208"/>
      <c r="I48" s="208"/>
      <c r="J48" s="208"/>
      <c r="K48" s="208"/>
      <c r="L48" s="208"/>
      <c r="M48" s="209"/>
    </row>
    <row r="49" spans="1:13" ht="30" customHeight="1" x14ac:dyDescent="0.2">
      <c r="A49" s="260" t="s">
        <v>594</v>
      </c>
      <c r="B49" s="260"/>
      <c r="C49" s="260"/>
      <c r="D49" s="260"/>
      <c r="E49" s="260"/>
      <c r="F49" s="260"/>
      <c r="G49" s="260"/>
      <c r="H49" s="260"/>
      <c r="I49" s="260"/>
      <c r="J49" s="260"/>
      <c r="K49" s="260"/>
      <c r="L49" s="260"/>
      <c r="M49" s="260"/>
    </row>
    <row r="50" spans="1:13" ht="30" customHeight="1" x14ac:dyDescent="0.2">
      <c r="A50" s="197" t="s">
        <v>286</v>
      </c>
      <c r="B50" s="246"/>
      <c r="C50" s="198"/>
      <c r="D50" s="197" t="s">
        <v>278</v>
      </c>
      <c r="E50" s="246"/>
      <c r="F50" s="198"/>
      <c r="G50" s="197" t="s">
        <v>287</v>
      </c>
      <c r="H50" s="246"/>
      <c r="I50" s="246"/>
      <c r="J50" s="246"/>
      <c r="K50" s="198"/>
      <c r="L50" s="197" t="s">
        <v>288</v>
      </c>
      <c r="M50" s="198"/>
    </row>
    <row r="51" spans="1:13" ht="180" customHeight="1" x14ac:dyDescent="0.2">
      <c r="A51" s="33">
        <v>1</v>
      </c>
      <c r="B51" s="334"/>
      <c r="C51" s="338"/>
      <c r="D51" s="57">
        <v>2</v>
      </c>
      <c r="E51" s="334"/>
      <c r="F51" s="338"/>
      <c r="G51" s="33">
        <v>3</v>
      </c>
      <c r="H51" s="559"/>
      <c r="I51" s="559"/>
      <c r="J51" s="559"/>
      <c r="K51" s="517"/>
      <c r="L51" s="607">
        <v>4</v>
      </c>
      <c r="M51" s="517"/>
    </row>
    <row r="52" spans="1:13" ht="30" customHeight="1" x14ac:dyDescent="0.2">
      <c r="A52" s="271" t="s">
        <v>289</v>
      </c>
      <c r="B52" s="271"/>
      <c r="C52" s="271"/>
      <c r="D52" s="271" t="s">
        <v>290</v>
      </c>
      <c r="E52" s="271"/>
      <c r="F52" s="271"/>
      <c r="G52" s="271" t="s">
        <v>291</v>
      </c>
      <c r="H52" s="271"/>
      <c r="I52" s="271"/>
      <c r="J52" s="271"/>
      <c r="K52" s="271"/>
      <c r="L52" s="271" t="s">
        <v>10</v>
      </c>
      <c r="M52" s="271"/>
    </row>
    <row r="53" spans="1:13" ht="180" customHeight="1" x14ac:dyDescent="0.2">
      <c r="A53" s="106">
        <v>5</v>
      </c>
      <c r="B53" s="661"/>
      <c r="C53" s="662"/>
      <c r="D53" s="64">
        <v>6</v>
      </c>
      <c r="E53" s="334"/>
      <c r="F53" s="338"/>
      <c r="G53" s="106">
        <v>7</v>
      </c>
      <c r="H53" s="722"/>
      <c r="I53" s="722"/>
      <c r="J53" s="722"/>
      <c r="K53" s="723"/>
      <c r="L53" s="607">
        <v>8</v>
      </c>
      <c r="M53" s="517"/>
    </row>
    <row r="54" spans="1:13" ht="30" customHeight="1" x14ac:dyDescent="0.2">
      <c r="A54" s="197"/>
      <c r="B54" s="246"/>
      <c r="C54" s="198"/>
      <c r="D54" s="197"/>
      <c r="E54" s="246"/>
      <c r="F54" s="198"/>
      <c r="G54" s="197" t="s">
        <v>250</v>
      </c>
      <c r="H54" s="246"/>
      <c r="I54" s="246"/>
      <c r="J54" s="246"/>
      <c r="K54" s="198"/>
      <c r="L54" s="197" t="s">
        <v>285</v>
      </c>
      <c r="M54" s="198"/>
    </row>
    <row r="55" spans="1:13" ht="180" customHeight="1" x14ac:dyDescent="0.2">
      <c r="A55" s="140"/>
      <c r="B55" s="756"/>
      <c r="C55" s="757"/>
      <c r="D55" s="141"/>
      <c r="E55" s="336"/>
      <c r="F55" s="223"/>
      <c r="G55" s="106">
        <v>9</v>
      </c>
      <c r="H55" s="722"/>
      <c r="I55" s="722"/>
      <c r="J55" s="722"/>
      <c r="K55" s="723"/>
      <c r="L55" s="607">
        <v>10</v>
      </c>
      <c r="M55" s="517"/>
    </row>
    <row r="56" spans="1:13" ht="30" customHeight="1" x14ac:dyDescent="0.35">
      <c r="A56" s="216" t="s">
        <v>218</v>
      </c>
      <c r="B56" s="216"/>
      <c r="C56" s="217"/>
      <c r="D56" s="217"/>
      <c r="E56" s="217"/>
      <c r="F56" s="217"/>
      <c r="G56" s="217"/>
      <c r="H56" s="217"/>
      <c r="I56" s="217"/>
      <c r="J56" s="217"/>
      <c r="K56" s="217"/>
      <c r="L56" s="217"/>
      <c r="M56" s="217"/>
    </row>
    <row r="57" spans="1:13" ht="30" customHeight="1" x14ac:dyDescent="0.35">
      <c r="A57" s="331" t="s">
        <v>36</v>
      </c>
      <c r="B57" s="331"/>
      <c r="C57" s="332"/>
      <c r="D57" s="332"/>
      <c r="E57" s="332"/>
      <c r="F57" s="332"/>
      <c r="G57" s="332"/>
      <c r="H57" s="332"/>
      <c r="I57" s="332"/>
      <c r="J57" s="332"/>
      <c r="K57" s="332"/>
      <c r="L57" s="332"/>
      <c r="M57" s="332"/>
    </row>
    <row r="58" spans="1:13" ht="14.25" customHeight="1" x14ac:dyDescent="0.2"/>
    <row r="59" spans="1:13" ht="14.25" customHeight="1" x14ac:dyDescent="0.2"/>
  </sheetData>
  <mergeCells count="92">
    <mergeCell ref="B42:M42"/>
    <mergeCell ref="B43:M43"/>
    <mergeCell ref="B44:M44"/>
    <mergeCell ref="B47:M47"/>
    <mergeCell ref="B48:M48"/>
    <mergeCell ref="B27:F27"/>
    <mergeCell ref="G27:M27"/>
    <mergeCell ref="G19:M19"/>
    <mergeCell ref="B20:F20"/>
    <mergeCell ref="G20:M20"/>
    <mergeCell ref="B25:F25"/>
    <mergeCell ref="G25:M25"/>
    <mergeCell ref="B26:F26"/>
    <mergeCell ref="G26:M26"/>
    <mergeCell ref="G21:M21"/>
    <mergeCell ref="B22:F22"/>
    <mergeCell ref="G22:M22"/>
    <mergeCell ref="B23:F23"/>
    <mergeCell ref="G23:M23"/>
    <mergeCell ref="B24:F24"/>
    <mergeCell ref="G24:M24"/>
    <mergeCell ref="B36:M36"/>
    <mergeCell ref="B37:M37"/>
    <mergeCell ref="B38:M38"/>
    <mergeCell ref="A28:M28"/>
    <mergeCell ref="B29:M29"/>
    <mergeCell ref="B30:M30"/>
    <mergeCell ref="B31:M31"/>
    <mergeCell ref="B51:C51"/>
    <mergeCell ref="E51:F51"/>
    <mergeCell ref="H51:K51"/>
    <mergeCell ref="L51:M51"/>
    <mergeCell ref="A52:C52"/>
    <mergeCell ref="D52:F52"/>
    <mergeCell ref="G52:K52"/>
    <mergeCell ref="L52:M52"/>
    <mergeCell ref="A57:M57"/>
    <mergeCell ref="A56:M56"/>
    <mergeCell ref="B53:C53"/>
    <mergeCell ref="E53:F53"/>
    <mergeCell ref="H53:K53"/>
    <mergeCell ref="L53:M53"/>
    <mergeCell ref="A54:C54"/>
    <mergeCell ref="D54:F54"/>
    <mergeCell ref="G54:K54"/>
    <mergeCell ref="L54:M54"/>
    <mergeCell ref="B55:C55"/>
    <mergeCell ref="E55:F55"/>
    <mergeCell ref="H55:K55"/>
    <mergeCell ref="L55:M55"/>
    <mergeCell ref="A17:M17"/>
    <mergeCell ref="B18:F18"/>
    <mergeCell ref="G18:M18"/>
    <mergeCell ref="B19:F19"/>
    <mergeCell ref="A50:C50"/>
    <mergeCell ref="D50:F50"/>
    <mergeCell ref="G50:K50"/>
    <mergeCell ref="L50:M50"/>
    <mergeCell ref="B32:M32"/>
    <mergeCell ref="B33:M33"/>
    <mergeCell ref="B34:M34"/>
    <mergeCell ref="B35:M35"/>
    <mergeCell ref="B39:M39"/>
    <mergeCell ref="B40:M40"/>
    <mergeCell ref="B41:M41"/>
    <mergeCell ref="A49:M49"/>
    <mergeCell ref="A16:C16"/>
    <mergeCell ref="D16:M16"/>
    <mergeCell ref="A11:C11"/>
    <mergeCell ref="D11:F11"/>
    <mergeCell ref="G11:K11"/>
    <mergeCell ref="A12:M12"/>
    <mergeCell ref="A13:C13"/>
    <mergeCell ref="D13:M13"/>
    <mergeCell ref="A14:C14"/>
    <mergeCell ref="D14:M14"/>
    <mergeCell ref="A9:M9"/>
    <mergeCell ref="A10:C10"/>
    <mergeCell ref="D10:F10"/>
    <mergeCell ref="G10:K10"/>
    <mergeCell ref="A15:C15"/>
    <mergeCell ref="D15:M15"/>
    <mergeCell ref="A2:M2"/>
    <mergeCell ref="A3:C4"/>
    <mergeCell ref="D3:K5"/>
    <mergeCell ref="A5:B5"/>
    <mergeCell ref="A8:C8"/>
    <mergeCell ref="D8:F8"/>
    <mergeCell ref="G8:M8"/>
    <mergeCell ref="A6:M6"/>
    <mergeCell ref="D7:M7"/>
    <mergeCell ref="A7:C7"/>
  </mergeCells>
  <dataValidations count="1">
    <dataValidation allowBlank="1" showInputMessage="1" showErrorMessage="1" prompt="Nazwa wskazana w Umowie z Wykonwcą" sqref="D7:M7" xr:uid="{00000000-0002-0000-1E00-000000000000}"/>
  </dataValidations>
  <printOptions horizontalCentered="1"/>
  <pageMargins left="0.31496062992125984" right="0.31496062992125984" top="0.35433070866141736" bottom="0.35433070866141736" header="0.31496062992125984" footer="0.31496062992125984"/>
  <pageSetup paperSize="9" scale="23" orientation="portrait" horizontalDpi="200" verticalDpi="200" r:id="rId1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1E00-000001000000}">
          <x14:formula1>
            <xm:f>'lista rozwijana'!$H$2:$H$4</xm:f>
          </x14:formula1>
          <xm:sqref>M30:M48</xm:sqref>
        </x14:dataValidation>
      </x14:dataValidations>
    </ext>
  </extLst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B1:AN19"/>
  <sheetViews>
    <sheetView workbookViewId="0">
      <selection activeCell="B2" sqref="B2:B10"/>
    </sheetView>
  </sheetViews>
  <sheetFormatPr defaultRowHeight="15" x14ac:dyDescent="0.25"/>
  <cols>
    <col min="2" max="2" width="18.28515625" customWidth="1"/>
    <col min="3" max="4" width="9.5703125" customWidth="1"/>
    <col min="16" max="16" width="30.28515625" customWidth="1"/>
    <col min="26" max="26" width="39.28515625" customWidth="1"/>
    <col min="28" max="28" width="47.28515625" customWidth="1"/>
    <col min="30" max="30" width="28" customWidth="1"/>
    <col min="34" max="34" width="14.42578125" bestFit="1" customWidth="1"/>
    <col min="35" max="35" width="14.42578125" customWidth="1"/>
    <col min="36" max="36" width="85.28515625" bestFit="1" customWidth="1"/>
    <col min="38" max="38" width="13.5703125" bestFit="1" customWidth="1"/>
    <col min="39" max="40" width="13.28515625" bestFit="1" customWidth="1"/>
  </cols>
  <sheetData>
    <row r="1" spans="2:40" s="10" customFormat="1" x14ac:dyDescent="0.25">
      <c r="B1" s="10" t="s">
        <v>437</v>
      </c>
      <c r="D1" s="10" t="s">
        <v>438</v>
      </c>
      <c r="F1" s="10" t="s">
        <v>439</v>
      </c>
      <c r="H1" s="10" t="s">
        <v>439</v>
      </c>
      <c r="M1" s="10" t="s">
        <v>440</v>
      </c>
      <c r="P1" s="11" t="s">
        <v>313</v>
      </c>
      <c r="R1" s="10" t="s">
        <v>441</v>
      </c>
      <c r="T1" s="10" t="s">
        <v>442</v>
      </c>
      <c r="X1" s="10" t="s">
        <v>443</v>
      </c>
      <c r="Z1" s="10" t="s">
        <v>444</v>
      </c>
      <c r="AB1" s="10" t="s">
        <v>445</v>
      </c>
      <c r="AD1" s="10" t="s">
        <v>446</v>
      </c>
      <c r="AF1" s="10" t="s">
        <v>436</v>
      </c>
      <c r="AH1" s="10" t="s">
        <v>318</v>
      </c>
      <c r="AJ1" s="10" t="s">
        <v>319</v>
      </c>
      <c r="AL1" s="10" t="s">
        <v>430</v>
      </c>
      <c r="AN1" s="10" t="s">
        <v>431</v>
      </c>
    </row>
    <row r="2" spans="2:40" ht="15.75" x14ac:dyDescent="0.25">
      <c r="B2" t="s">
        <v>695</v>
      </c>
      <c r="D2" t="s">
        <v>19</v>
      </c>
      <c r="F2" t="s">
        <v>17</v>
      </c>
      <c r="H2" t="s">
        <v>14</v>
      </c>
      <c r="M2" t="s">
        <v>201</v>
      </c>
      <c r="P2" t="s">
        <v>66</v>
      </c>
      <c r="R2" s="12" t="s">
        <v>75</v>
      </c>
      <c r="T2" t="s">
        <v>76</v>
      </c>
      <c r="X2" t="s">
        <v>108</v>
      </c>
      <c r="Z2" t="s">
        <v>142</v>
      </c>
      <c r="AB2" t="s">
        <v>139</v>
      </c>
      <c r="AD2" t="s">
        <v>171</v>
      </c>
      <c r="AF2" t="s">
        <v>182</v>
      </c>
      <c r="AH2" t="s">
        <v>327</v>
      </c>
      <c r="AJ2" t="s">
        <v>328</v>
      </c>
      <c r="AL2" t="s">
        <v>432</v>
      </c>
      <c r="AN2" t="s">
        <v>433</v>
      </c>
    </row>
    <row r="3" spans="2:40" ht="15.75" x14ac:dyDescent="0.25">
      <c r="B3" t="s">
        <v>13</v>
      </c>
      <c r="D3" t="s">
        <v>20</v>
      </c>
      <c r="F3" t="s">
        <v>18</v>
      </c>
      <c r="H3" t="s">
        <v>15</v>
      </c>
      <c r="M3" t="s">
        <v>50</v>
      </c>
      <c r="P3" t="s">
        <v>62</v>
      </c>
      <c r="R3" s="12" t="s">
        <v>74</v>
      </c>
      <c r="T3" t="s">
        <v>77</v>
      </c>
      <c r="X3" t="s">
        <v>109</v>
      </c>
      <c r="Z3" t="s">
        <v>143</v>
      </c>
      <c r="AB3" t="s">
        <v>140</v>
      </c>
      <c r="AD3" t="s">
        <v>155</v>
      </c>
      <c r="AF3" t="s">
        <v>183</v>
      </c>
      <c r="AH3" t="s">
        <v>336</v>
      </c>
      <c r="AJ3" t="s">
        <v>528</v>
      </c>
      <c r="AL3" t="s">
        <v>434</v>
      </c>
      <c r="AN3" t="s">
        <v>435</v>
      </c>
    </row>
    <row r="4" spans="2:40" x14ac:dyDescent="0.25">
      <c r="B4" t="s">
        <v>764</v>
      </c>
      <c r="H4" t="s">
        <v>16</v>
      </c>
      <c r="M4" t="s">
        <v>51</v>
      </c>
      <c r="P4" t="s">
        <v>63</v>
      </c>
      <c r="Z4" t="s">
        <v>144</v>
      </c>
      <c r="AB4" t="s">
        <v>141</v>
      </c>
      <c r="AD4" t="s">
        <v>44</v>
      </c>
    </row>
    <row r="5" spans="2:40" x14ac:dyDescent="0.25">
      <c r="B5" t="s">
        <v>765</v>
      </c>
      <c r="M5" t="s">
        <v>448</v>
      </c>
      <c r="P5" t="s">
        <v>64</v>
      </c>
      <c r="Z5" t="s">
        <v>145</v>
      </c>
      <c r="AB5" t="s">
        <v>135</v>
      </c>
      <c r="AD5" t="s">
        <v>156</v>
      </c>
    </row>
    <row r="6" spans="2:40" x14ac:dyDescent="0.25">
      <c r="B6" t="s">
        <v>766</v>
      </c>
      <c r="P6" t="s">
        <v>65</v>
      </c>
      <c r="Z6" t="s">
        <v>146</v>
      </c>
      <c r="AB6" t="s">
        <v>136</v>
      </c>
      <c r="AD6" t="s">
        <v>157</v>
      </c>
    </row>
    <row r="7" spans="2:40" x14ac:dyDescent="0.25">
      <c r="B7" t="s">
        <v>769</v>
      </c>
      <c r="Z7" t="s">
        <v>147</v>
      </c>
      <c r="AB7" t="s">
        <v>137</v>
      </c>
      <c r="AD7" t="s">
        <v>158</v>
      </c>
    </row>
    <row r="8" spans="2:40" x14ac:dyDescent="0.25">
      <c r="B8" t="s">
        <v>767</v>
      </c>
      <c r="Z8" t="s">
        <v>148</v>
      </c>
      <c r="AB8" t="s">
        <v>138</v>
      </c>
      <c r="AD8" t="s">
        <v>159</v>
      </c>
    </row>
    <row r="9" spans="2:40" x14ac:dyDescent="0.25">
      <c r="B9" t="s">
        <v>768</v>
      </c>
      <c r="Z9" t="s">
        <v>149</v>
      </c>
      <c r="AD9" t="s">
        <v>160</v>
      </c>
    </row>
    <row r="10" spans="2:40" x14ac:dyDescent="0.25">
      <c r="B10" t="s">
        <v>249</v>
      </c>
      <c r="Z10" t="s">
        <v>150</v>
      </c>
      <c r="AD10" t="s">
        <v>161</v>
      </c>
    </row>
    <row r="11" spans="2:40" x14ac:dyDescent="0.25">
      <c r="Z11" t="s">
        <v>151</v>
      </c>
      <c r="AD11" t="s">
        <v>162</v>
      </c>
    </row>
    <row r="12" spans="2:40" x14ac:dyDescent="0.25">
      <c r="Z12" t="s">
        <v>152</v>
      </c>
      <c r="AD12" t="s">
        <v>163</v>
      </c>
    </row>
    <row r="13" spans="2:40" x14ac:dyDescent="0.25">
      <c r="Z13" t="s">
        <v>153</v>
      </c>
      <c r="AD13" t="s">
        <v>164</v>
      </c>
    </row>
    <row r="14" spans="2:40" x14ac:dyDescent="0.25">
      <c r="Z14" t="s">
        <v>154</v>
      </c>
      <c r="AD14" t="s">
        <v>165</v>
      </c>
    </row>
    <row r="15" spans="2:40" x14ac:dyDescent="0.25">
      <c r="AD15" t="s">
        <v>167</v>
      </c>
    </row>
    <row r="16" spans="2:40" x14ac:dyDescent="0.25">
      <c r="AD16" t="s">
        <v>166</v>
      </c>
    </row>
    <row r="17" spans="2:30" x14ac:dyDescent="0.25">
      <c r="B17" s="1"/>
      <c r="AD17" t="s">
        <v>168</v>
      </c>
    </row>
    <row r="18" spans="2:30" x14ac:dyDescent="0.25">
      <c r="AD18" t="s">
        <v>169</v>
      </c>
    </row>
    <row r="19" spans="2:30" x14ac:dyDescent="0.25">
      <c r="AD19" t="s">
        <v>170</v>
      </c>
    </row>
  </sheetData>
  <pageMargins left="0.7" right="0.7" top="0.75" bottom="0.75" header="0.3" footer="0.3"/>
  <pageSetup paperSize="9" orientation="portrait" r:id="rId1"/>
  <drawing r:id="rId2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B6:C16"/>
  <sheetViews>
    <sheetView workbookViewId="0">
      <selection activeCell="B10" sqref="B10:B16"/>
    </sheetView>
  </sheetViews>
  <sheetFormatPr defaultRowHeight="15" x14ac:dyDescent="0.25"/>
  <cols>
    <col min="2" max="2" width="14.28515625" customWidth="1"/>
    <col min="3" max="3" width="156.85546875" customWidth="1"/>
  </cols>
  <sheetData>
    <row r="6" spans="2:3" x14ac:dyDescent="0.25">
      <c r="C6">
        <f>INDEX($C$8:$C$16,MATCH(METRYCZKA!$D$9,$B$8:$B$16,0))</f>
        <v>0</v>
      </c>
    </row>
    <row r="7" spans="2:3" x14ac:dyDescent="0.25">
      <c r="B7" t="s">
        <v>744</v>
      </c>
    </row>
    <row r="8" spans="2:3" ht="92.25" customHeight="1" x14ac:dyDescent="0.25">
      <c r="B8" t="s">
        <v>695</v>
      </c>
    </row>
    <row r="9" spans="2:3" ht="92.25" customHeight="1" x14ac:dyDescent="0.25">
      <c r="B9" t="s">
        <v>13</v>
      </c>
    </row>
    <row r="10" spans="2:3" ht="92.25" customHeight="1" x14ac:dyDescent="0.25">
      <c r="B10" t="s">
        <v>764</v>
      </c>
    </row>
    <row r="11" spans="2:3" ht="92.25" customHeight="1" x14ac:dyDescent="0.25">
      <c r="B11" t="s">
        <v>765</v>
      </c>
    </row>
    <row r="12" spans="2:3" ht="92.25" customHeight="1" x14ac:dyDescent="0.25">
      <c r="B12" t="s">
        <v>766</v>
      </c>
    </row>
    <row r="13" spans="2:3" ht="92.25" customHeight="1" x14ac:dyDescent="0.25">
      <c r="B13" t="s">
        <v>769</v>
      </c>
    </row>
    <row r="14" spans="2:3" ht="92.25" customHeight="1" x14ac:dyDescent="0.25">
      <c r="B14" t="s">
        <v>767</v>
      </c>
    </row>
    <row r="15" spans="2:3" ht="92.25" customHeight="1" x14ac:dyDescent="0.25">
      <c r="B15" t="s">
        <v>768</v>
      </c>
    </row>
    <row r="16" spans="2:3" ht="92.25" customHeight="1" x14ac:dyDescent="0.25">
      <c r="B16" s="2" t="s">
        <v>249</v>
      </c>
    </row>
  </sheetData>
  <pageMargins left="0.7" right="0.7" top="0.75" bottom="0.75" header="0.3" footer="0.3"/>
  <pageSetup paperSize="9" orientation="portrait" r:id="rId1"/>
  <drawing r:id="rId2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J64"/>
  <sheetViews>
    <sheetView topLeftCell="A10" workbookViewId="0">
      <selection activeCell="C31" sqref="C31"/>
    </sheetView>
  </sheetViews>
  <sheetFormatPr defaultRowHeight="15" x14ac:dyDescent="0.25"/>
  <cols>
    <col min="1" max="1" width="49.7109375" bestFit="1" customWidth="1"/>
    <col min="2" max="2" width="43.85546875" customWidth="1"/>
    <col min="3" max="3" width="20.140625" customWidth="1"/>
    <col min="4" max="4" width="43.140625" customWidth="1"/>
    <col min="5" max="5" width="18.28515625" customWidth="1"/>
    <col min="6" max="6" width="30.85546875" bestFit="1" customWidth="1"/>
    <col min="7" max="7" width="78.28515625" customWidth="1"/>
    <col min="8" max="8" width="18.5703125" customWidth="1"/>
    <col min="9" max="9" width="77.7109375" bestFit="1" customWidth="1"/>
    <col min="10" max="10" width="11.85546875" bestFit="1" customWidth="1"/>
    <col min="11" max="11" width="45.85546875" customWidth="1"/>
  </cols>
  <sheetData>
    <row r="1" spans="1:10" s="7" customFormat="1" x14ac:dyDescent="0.25">
      <c r="A1" s="7" t="s">
        <v>312</v>
      </c>
      <c r="B1" s="7" t="s">
        <v>313</v>
      </c>
      <c r="C1" s="7" t="s">
        <v>314</v>
      </c>
      <c r="D1" s="7" t="s">
        <v>315</v>
      </c>
      <c r="E1" s="7" t="s">
        <v>316</v>
      </c>
      <c r="F1" s="7" t="s">
        <v>447</v>
      </c>
      <c r="G1" s="7" t="s">
        <v>317</v>
      </c>
      <c r="H1" s="7" t="s">
        <v>318</v>
      </c>
      <c r="I1" s="7" t="s">
        <v>319</v>
      </c>
      <c r="J1" s="7" t="s">
        <v>320</v>
      </c>
    </row>
    <row r="2" spans="1:10" x14ac:dyDescent="0.25">
      <c r="A2" t="s">
        <v>321</v>
      </c>
      <c r="B2" t="s">
        <v>322</v>
      </c>
      <c r="C2" t="s">
        <v>76</v>
      </c>
      <c r="D2" t="s">
        <v>323</v>
      </c>
      <c r="E2" t="s">
        <v>324</v>
      </c>
      <c r="F2" t="s">
        <v>325</v>
      </c>
      <c r="G2" t="s">
        <v>326</v>
      </c>
      <c r="H2" t="s">
        <v>327</v>
      </c>
      <c r="I2" t="s">
        <v>328</v>
      </c>
      <c r="J2" t="s">
        <v>329</v>
      </c>
    </row>
    <row r="3" spans="1:10" x14ac:dyDescent="0.25">
      <c r="A3" t="s">
        <v>266</v>
      </c>
      <c r="B3" t="s">
        <v>330</v>
      </c>
      <c r="C3" t="s">
        <v>331</v>
      </c>
      <c r="D3" t="s">
        <v>332</v>
      </c>
      <c r="E3" t="s">
        <v>333</v>
      </c>
      <c r="F3" t="s">
        <v>334</v>
      </c>
      <c r="G3" t="s">
        <v>335</v>
      </c>
      <c r="H3" t="s">
        <v>336</v>
      </c>
      <c r="I3" t="s">
        <v>337</v>
      </c>
      <c r="J3" t="s">
        <v>338</v>
      </c>
    </row>
    <row r="4" spans="1:10" x14ac:dyDescent="0.25">
      <c r="A4" t="s">
        <v>267</v>
      </c>
      <c r="B4" t="s">
        <v>339</v>
      </c>
      <c r="C4" t="s">
        <v>748</v>
      </c>
      <c r="D4" t="s">
        <v>340</v>
      </c>
      <c r="F4" t="s">
        <v>341</v>
      </c>
      <c r="G4" t="s">
        <v>342</v>
      </c>
      <c r="J4" t="s">
        <v>343</v>
      </c>
    </row>
    <row r="5" spans="1:10" x14ac:dyDescent="0.25">
      <c r="B5" t="s">
        <v>344</v>
      </c>
      <c r="C5" t="s">
        <v>749</v>
      </c>
      <c r="D5" t="s">
        <v>346</v>
      </c>
      <c r="F5" t="s">
        <v>347</v>
      </c>
      <c r="G5" t="s">
        <v>348</v>
      </c>
    </row>
    <row r="6" spans="1:10" x14ac:dyDescent="0.25">
      <c r="B6" t="s">
        <v>349</v>
      </c>
      <c r="C6" t="s">
        <v>750</v>
      </c>
      <c r="D6" t="s">
        <v>351</v>
      </c>
      <c r="F6" t="s">
        <v>352</v>
      </c>
      <c r="G6" t="s">
        <v>353</v>
      </c>
    </row>
    <row r="7" spans="1:10" x14ac:dyDescent="0.25">
      <c r="B7" t="s">
        <v>354</v>
      </c>
      <c r="C7" t="s">
        <v>345</v>
      </c>
      <c r="D7" t="s">
        <v>356</v>
      </c>
      <c r="F7" t="s">
        <v>357</v>
      </c>
      <c r="G7" t="s">
        <v>358</v>
      </c>
    </row>
    <row r="8" spans="1:10" x14ac:dyDescent="0.25">
      <c r="B8" t="s">
        <v>359</v>
      </c>
      <c r="C8" t="s">
        <v>350</v>
      </c>
      <c r="D8" t="s">
        <v>361</v>
      </c>
      <c r="F8" t="s">
        <v>362</v>
      </c>
      <c r="G8" t="s">
        <v>363</v>
      </c>
    </row>
    <row r="9" spans="1:10" x14ac:dyDescent="0.25">
      <c r="B9" s="4" t="s">
        <v>757</v>
      </c>
      <c r="C9" t="s">
        <v>355</v>
      </c>
      <c r="D9" t="s">
        <v>365</v>
      </c>
      <c r="F9" t="s">
        <v>366</v>
      </c>
      <c r="G9" t="s">
        <v>367</v>
      </c>
    </row>
    <row r="10" spans="1:10" x14ac:dyDescent="0.25">
      <c r="C10" t="s">
        <v>360</v>
      </c>
      <c r="D10" t="s">
        <v>369</v>
      </c>
      <c r="F10" t="s">
        <v>370</v>
      </c>
      <c r="G10" t="s">
        <v>371</v>
      </c>
    </row>
    <row r="11" spans="1:10" x14ac:dyDescent="0.25">
      <c r="C11" t="s">
        <v>364</v>
      </c>
      <c r="D11" t="s">
        <v>372</v>
      </c>
      <c r="F11" t="s">
        <v>373</v>
      </c>
      <c r="G11" t="s">
        <v>374</v>
      </c>
    </row>
    <row r="12" spans="1:10" x14ac:dyDescent="0.25">
      <c r="C12" t="s">
        <v>368</v>
      </c>
      <c r="D12" t="s">
        <v>375</v>
      </c>
      <c r="F12" t="s">
        <v>376</v>
      </c>
      <c r="G12" t="s">
        <v>377</v>
      </c>
    </row>
    <row r="13" spans="1:10" x14ac:dyDescent="0.25">
      <c r="C13" t="s">
        <v>751</v>
      </c>
      <c r="D13" t="s">
        <v>378</v>
      </c>
      <c r="F13" t="s">
        <v>379</v>
      </c>
      <c r="G13" t="s">
        <v>380</v>
      </c>
    </row>
    <row r="14" spans="1:10" x14ac:dyDescent="0.25">
      <c r="C14" t="s">
        <v>752</v>
      </c>
      <c r="D14" s="4" t="s">
        <v>758</v>
      </c>
      <c r="F14" t="s">
        <v>382</v>
      </c>
      <c r="G14" t="s">
        <v>383</v>
      </c>
    </row>
    <row r="15" spans="1:10" x14ac:dyDescent="0.25">
      <c r="C15" s="4" t="s">
        <v>755</v>
      </c>
      <c r="D15" s="4" t="s">
        <v>759</v>
      </c>
      <c r="F15" t="s">
        <v>385</v>
      </c>
      <c r="G15" t="s">
        <v>386</v>
      </c>
    </row>
    <row r="16" spans="1:10" x14ac:dyDescent="0.25">
      <c r="C16" s="4" t="s">
        <v>756</v>
      </c>
      <c r="D16" s="4" t="s">
        <v>760</v>
      </c>
      <c r="F16" t="s">
        <v>387</v>
      </c>
      <c r="G16" t="s">
        <v>388</v>
      </c>
    </row>
    <row r="17" spans="4:7" x14ac:dyDescent="0.25">
      <c r="D17" s="4" t="s">
        <v>761</v>
      </c>
      <c r="F17" t="s">
        <v>390</v>
      </c>
      <c r="G17" t="s">
        <v>391</v>
      </c>
    </row>
    <row r="18" spans="4:7" x14ac:dyDescent="0.25">
      <c r="D18" s="4" t="s">
        <v>762</v>
      </c>
      <c r="F18" t="s">
        <v>393</v>
      </c>
      <c r="G18" t="s">
        <v>394</v>
      </c>
    </row>
    <row r="19" spans="4:7" x14ac:dyDescent="0.25">
      <c r="D19" s="4" t="s">
        <v>763</v>
      </c>
      <c r="F19" t="s">
        <v>396</v>
      </c>
      <c r="G19" t="s">
        <v>397</v>
      </c>
    </row>
    <row r="20" spans="4:7" x14ac:dyDescent="0.25">
      <c r="D20" t="s">
        <v>381</v>
      </c>
      <c r="F20" t="s">
        <v>399</v>
      </c>
      <c r="G20" t="s">
        <v>400</v>
      </c>
    </row>
    <row r="21" spans="4:7" x14ac:dyDescent="0.25">
      <c r="D21" s="8" t="s">
        <v>384</v>
      </c>
      <c r="F21" t="s">
        <v>402</v>
      </c>
      <c r="G21" t="s">
        <v>403</v>
      </c>
    </row>
    <row r="22" spans="4:7" x14ac:dyDescent="0.25">
      <c r="D22" s="8" t="s">
        <v>753</v>
      </c>
      <c r="F22" t="s">
        <v>405</v>
      </c>
      <c r="G22" t="s">
        <v>406</v>
      </c>
    </row>
    <row r="23" spans="4:7" x14ac:dyDescent="0.25">
      <c r="D23" t="s">
        <v>389</v>
      </c>
      <c r="F23" t="s">
        <v>408</v>
      </c>
      <c r="G23" t="s">
        <v>409</v>
      </c>
    </row>
    <row r="24" spans="4:7" x14ac:dyDescent="0.25">
      <c r="D24" t="s">
        <v>392</v>
      </c>
      <c r="F24" t="s">
        <v>411</v>
      </c>
      <c r="G24" t="s">
        <v>412</v>
      </c>
    </row>
    <row r="25" spans="4:7" x14ac:dyDescent="0.25">
      <c r="D25" t="s">
        <v>395</v>
      </c>
      <c r="F25" t="s">
        <v>414</v>
      </c>
      <c r="G25" s="2" t="s">
        <v>415</v>
      </c>
    </row>
    <row r="26" spans="4:7" x14ac:dyDescent="0.25">
      <c r="D26" t="s">
        <v>398</v>
      </c>
      <c r="F26" t="s">
        <v>417</v>
      </c>
      <c r="G26" t="s">
        <v>418</v>
      </c>
    </row>
    <row r="27" spans="4:7" x14ac:dyDescent="0.25">
      <c r="D27" t="s">
        <v>401</v>
      </c>
      <c r="F27" t="s">
        <v>420</v>
      </c>
      <c r="G27" t="s">
        <v>421</v>
      </c>
    </row>
    <row r="28" spans="4:7" x14ac:dyDescent="0.25">
      <c r="D28" t="s">
        <v>404</v>
      </c>
      <c r="F28" t="s">
        <v>423</v>
      </c>
      <c r="G28" t="s">
        <v>424</v>
      </c>
    </row>
    <row r="29" spans="4:7" x14ac:dyDescent="0.25">
      <c r="D29" t="s">
        <v>407</v>
      </c>
      <c r="F29" t="s">
        <v>426</v>
      </c>
      <c r="G29" t="s">
        <v>427</v>
      </c>
    </row>
    <row r="30" spans="4:7" x14ac:dyDescent="0.25">
      <c r="D30" t="s">
        <v>410</v>
      </c>
      <c r="F30" t="s">
        <v>428</v>
      </c>
      <c r="G30" t="s">
        <v>429</v>
      </c>
    </row>
    <row r="31" spans="4:7" x14ac:dyDescent="0.25">
      <c r="D31" t="s">
        <v>413</v>
      </c>
      <c r="G31" s="9"/>
    </row>
    <row r="32" spans="4:7" x14ac:dyDescent="0.25">
      <c r="D32" t="s">
        <v>416</v>
      </c>
      <c r="G32" s="9"/>
    </row>
    <row r="33" spans="4:7" x14ac:dyDescent="0.25">
      <c r="D33" t="s">
        <v>754</v>
      </c>
      <c r="G33" s="9"/>
    </row>
    <row r="34" spans="4:7" x14ac:dyDescent="0.25">
      <c r="D34" t="s">
        <v>419</v>
      </c>
      <c r="G34" s="9"/>
    </row>
    <row r="35" spans="4:7" x14ac:dyDescent="0.25">
      <c r="D35" t="s">
        <v>422</v>
      </c>
      <c r="G35" s="9"/>
    </row>
    <row r="36" spans="4:7" x14ac:dyDescent="0.25">
      <c r="D36" t="s">
        <v>425</v>
      </c>
      <c r="G36" s="9"/>
    </row>
    <row r="37" spans="4:7" x14ac:dyDescent="0.25">
      <c r="G37" s="9"/>
    </row>
    <row r="38" spans="4:7" x14ac:dyDescent="0.25">
      <c r="G38" s="9"/>
    </row>
    <row r="39" spans="4:7" x14ac:dyDescent="0.25">
      <c r="G39" s="9"/>
    </row>
    <row r="40" spans="4:7" x14ac:dyDescent="0.25">
      <c r="G40" s="9"/>
    </row>
    <row r="41" spans="4:7" x14ac:dyDescent="0.25">
      <c r="G41" s="9"/>
    </row>
    <row r="42" spans="4:7" x14ac:dyDescent="0.25">
      <c r="G42" s="9"/>
    </row>
    <row r="43" spans="4:7" x14ac:dyDescent="0.25">
      <c r="G43" s="9"/>
    </row>
    <row r="44" spans="4:7" x14ac:dyDescent="0.25">
      <c r="G44" s="9"/>
    </row>
    <row r="45" spans="4:7" x14ac:dyDescent="0.25">
      <c r="G45" s="9"/>
    </row>
    <row r="46" spans="4:7" x14ac:dyDescent="0.25">
      <c r="G46" s="9"/>
    </row>
    <row r="47" spans="4:7" x14ac:dyDescent="0.25">
      <c r="G47" s="9"/>
    </row>
    <row r="48" spans="4:7" x14ac:dyDescent="0.25">
      <c r="G48" s="9"/>
    </row>
    <row r="49" spans="7:7" x14ac:dyDescent="0.25">
      <c r="G49" s="9"/>
    </row>
    <row r="50" spans="7:7" x14ac:dyDescent="0.25">
      <c r="G50" s="9"/>
    </row>
    <row r="51" spans="7:7" x14ac:dyDescent="0.25">
      <c r="G51" s="9"/>
    </row>
    <row r="52" spans="7:7" x14ac:dyDescent="0.25">
      <c r="G52" s="9"/>
    </row>
    <row r="53" spans="7:7" x14ac:dyDescent="0.25">
      <c r="G53" s="9"/>
    </row>
    <row r="54" spans="7:7" x14ac:dyDescent="0.25">
      <c r="G54" s="9"/>
    </row>
    <row r="55" spans="7:7" x14ac:dyDescent="0.25">
      <c r="G55" s="9"/>
    </row>
    <row r="56" spans="7:7" x14ac:dyDescent="0.25">
      <c r="G56" s="9"/>
    </row>
    <row r="57" spans="7:7" x14ac:dyDescent="0.25">
      <c r="G57" s="9"/>
    </row>
    <row r="58" spans="7:7" x14ac:dyDescent="0.25">
      <c r="G58" s="9"/>
    </row>
    <row r="59" spans="7:7" x14ac:dyDescent="0.25">
      <c r="G59" s="9"/>
    </row>
    <row r="60" spans="7:7" x14ac:dyDescent="0.25">
      <c r="G60" s="9"/>
    </row>
    <row r="61" spans="7:7" x14ac:dyDescent="0.25">
      <c r="G61" s="9"/>
    </row>
    <row r="62" spans="7:7" x14ac:dyDescent="0.25">
      <c r="G62" s="9"/>
    </row>
    <row r="63" spans="7:7" x14ac:dyDescent="0.25">
      <c r="G63" s="9"/>
    </row>
    <row r="64" spans="7:7" x14ac:dyDescent="0.25">
      <c r="G64" s="9"/>
    </row>
  </sheetData>
  <pageMargins left="0.7" right="0.7" top="0.75" bottom="0.75" header="0.3" footer="0.3"/>
  <pageSetup paperSize="9" orientation="portrait" r:id="rId1"/>
</worksheet>
</file>

<file path=docMetadata/LabelInfo.xml><?xml version="1.0" encoding="utf-8"?>
<clbl:labelList xmlns:clbl="http://schemas.microsoft.com/office/2020/mipLabelMetadata">
  <clbl:label id="{7831e2fe-3d9c-460f-a618-11b95c642f58}" enabled="1" method="Privileged" siteId="{604704f6-d28f-4d05-8fda-5bd318c39bda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34</vt:i4>
      </vt:variant>
      <vt:variant>
        <vt:lpstr>Nazwane zakresy</vt:lpstr>
      </vt:variant>
      <vt:variant>
        <vt:i4>30</vt:i4>
      </vt:variant>
    </vt:vector>
  </HeadingPairs>
  <TitlesOfParts>
    <vt:vector size="64" baseType="lpstr">
      <vt:lpstr>METRYCZKA</vt:lpstr>
      <vt:lpstr>Wniosek_M</vt:lpstr>
      <vt:lpstr>Protokół_PID</vt:lpstr>
      <vt:lpstr>Dziennik_pompowania</vt:lpstr>
      <vt:lpstr>Lista zgrzewów</vt:lpstr>
      <vt:lpstr>Lista zgrzewów_protokół_1</vt:lpstr>
      <vt:lpstr>Lista zgrzewów_protokół_2</vt:lpstr>
      <vt:lpstr>Protokół_wejścia_zejścia</vt:lpstr>
      <vt:lpstr>Oświadczenie_płukanie</vt:lpstr>
      <vt:lpstr>Zestawienie_przyłączy</vt:lpstr>
      <vt:lpstr>Zgoda_włączenie</vt:lpstr>
      <vt:lpstr>Zgłoszenie_zakończenia</vt:lpstr>
      <vt:lpstr>Protokół_usterki</vt:lpstr>
      <vt:lpstr>Protokół_usterki_lista</vt:lpstr>
      <vt:lpstr>Karta_obmiaru</vt:lpstr>
      <vt:lpstr>Protokół_nawierzchni</vt:lpstr>
      <vt:lpstr>Protokół_POCR_b_konstrukcja</vt:lpstr>
      <vt:lpstr>Protokół_POCR_b_elektryczna</vt:lpstr>
      <vt:lpstr>Protokół_POCR_b_sanitarna</vt:lpstr>
      <vt:lpstr>Protokół_POCR_b_technologiczna</vt:lpstr>
      <vt:lpstr>Protokół_odb_częściowy_własne</vt:lpstr>
      <vt:lpstr>Protokół_odb_techn_własne </vt:lpstr>
      <vt:lpstr>Protokół_odb_końcow_własne</vt:lpstr>
      <vt:lpstr>Protokół_odb_końcowy_własne_KUB</vt:lpstr>
      <vt:lpstr>Rozruch_mechaniczny</vt:lpstr>
      <vt:lpstr>Rozruch_mechaniczny_kubatura</vt:lpstr>
      <vt:lpstr>Rozruch_hydrauliczny</vt:lpstr>
      <vt:lpstr>Rozruch_hydrauliczny_kubatura</vt:lpstr>
      <vt:lpstr>Rozruch_technologiczny</vt:lpstr>
      <vt:lpstr>Rozruch_technologiczny_kubatura</vt:lpstr>
      <vt:lpstr>Rozruch_mechan_hydrau_tec_uwagi</vt:lpstr>
      <vt:lpstr>lista rozwijana</vt:lpstr>
      <vt:lpstr>logo</vt:lpstr>
      <vt:lpstr>SŁOWNIKI</vt:lpstr>
      <vt:lpstr>Dziennik_pompowania!Obszar_wydruku</vt:lpstr>
      <vt:lpstr>Karta_obmiaru!Obszar_wydruku</vt:lpstr>
      <vt:lpstr>'Lista zgrzewów'!Obszar_wydruku</vt:lpstr>
      <vt:lpstr>'Lista zgrzewów_protokół_1'!Obszar_wydruku</vt:lpstr>
      <vt:lpstr>METRYCZKA!Obszar_wydruku</vt:lpstr>
      <vt:lpstr>Oświadczenie_płukanie!Obszar_wydruku</vt:lpstr>
      <vt:lpstr>Protokół_nawierzchni!Obszar_wydruku</vt:lpstr>
      <vt:lpstr>Protokół_odb_częściowy_własne!Obszar_wydruku</vt:lpstr>
      <vt:lpstr>Protokół_odb_końcow_własne!Obszar_wydruku</vt:lpstr>
      <vt:lpstr>Protokół_odb_końcowy_własne_KUB!Obszar_wydruku</vt:lpstr>
      <vt:lpstr>'Protokół_odb_techn_własne '!Obszar_wydruku</vt:lpstr>
      <vt:lpstr>Protokół_PID!Obszar_wydruku</vt:lpstr>
      <vt:lpstr>Protokół_POCR_b_elektryczna!Obszar_wydruku</vt:lpstr>
      <vt:lpstr>Protokół_POCR_b_konstrukcja!Obszar_wydruku</vt:lpstr>
      <vt:lpstr>Protokół_POCR_b_sanitarna!Obszar_wydruku</vt:lpstr>
      <vt:lpstr>Protokół_POCR_b_technologiczna!Obszar_wydruku</vt:lpstr>
      <vt:lpstr>Protokół_usterki!Obszar_wydruku</vt:lpstr>
      <vt:lpstr>Protokół_usterki_lista!Obszar_wydruku</vt:lpstr>
      <vt:lpstr>Protokół_wejścia_zejścia!Obszar_wydruku</vt:lpstr>
      <vt:lpstr>Rozruch_hydrauliczny!Obszar_wydruku</vt:lpstr>
      <vt:lpstr>Rozruch_hydrauliczny_kubatura!Obszar_wydruku</vt:lpstr>
      <vt:lpstr>Rozruch_mechan_hydrau_tec_uwagi!Obszar_wydruku</vt:lpstr>
      <vt:lpstr>Rozruch_mechaniczny!Obszar_wydruku</vt:lpstr>
      <vt:lpstr>Rozruch_mechaniczny_kubatura!Obszar_wydruku</vt:lpstr>
      <vt:lpstr>Rozruch_technologiczny!Obszar_wydruku</vt:lpstr>
      <vt:lpstr>Rozruch_technologiczny_kubatura!Obszar_wydruku</vt:lpstr>
      <vt:lpstr>Wniosek_M!Obszar_wydruku</vt:lpstr>
      <vt:lpstr>Zestawienie_przyłączy!Obszar_wydruku</vt:lpstr>
      <vt:lpstr>Zgłoszenie_zakończenia!Obszar_wydruku</vt:lpstr>
      <vt:lpstr>Zgoda_włączenie!Obszar_wydruku</vt:lpstr>
    </vt:vector>
  </TitlesOfParts>
  <Company>AQUANET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Nićka</dc:creator>
  <cp:lastModifiedBy>Patrycja Łyskawka</cp:lastModifiedBy>
  <cp:lastPrinted>2022-10-27T10:14:59Z</cp:lastPrinted>
  <dcterms:created xsi:type="dcterms:W3CDTF">2021-10-21T07:58:49Z</dcterms:created>
  <dcterms:modified xsi:type="dcterms:W3CDTF">2024-12-13T10:18:55Z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7831e2fe-3d9c-460f-a618-11b95c642f58_Enabled">
    <vt:lpwstr>true</vt:lpwstr>
  </property>
  <property fmtid="{D5CDD505-2E9C-101B-9397-08002B2CF9AE}" pid="3" name="MSIP_Label_7831e2fe-3d9c-460f-a618-11b95c642f58_SetDate">
    <vt:lpwstr>2023-03-02T12:38:43Z</vt:lpwstr>
  </property>
  <property fmtid="{D5CDD505-2E9C-101B-9397-08002B2CF9AE}" pid="4" name="MSIP_Label_7831e2fe-3d9c-460f-a618-11b95c642f58_Method">
    <vt:lpwstr>Privileged</vt:lpwstr>
  </property>
  <property fmtid="{D5CDD505-2E9C-101B-9397-08002B2CF9AE}" pid="5" name="MSIP_Label_7831e2fe-3d9c-460f-a618-11b95c642f58_Name">
    <vt:lpwstr>Publiczne</vt:lpwstr>
  </property>
  <property fmtid="{D5CDD505-2E9C-101B-9397-08002B2CF9AE}" pid="6" name="MSIP_Label_7831e2fe-3d9c-460f-a618-11b95c642f58_SiteId">
    <vt:lpwstr>604704f6-d28f-4d05-8fda-5bd318c39bda</vt:lpwstr>
  </property>
  <property fmtid="{D5CDD505-2E9C-101B-9397-08002B2CF9AE}" pid="7" name="MSIP_Label_7831e2fe-3d9c-460f-a618-11b95c642f58_ActionId">
    <vt:lpwstr>359f858e-8adb-4f27-bb08-90ae19e69126</vt:lpwstr>
  </property>
  <property fmtid="{D5CDD505-2E9C-101B-9397-08002B2CF9AE}" pid="8" name="MSIP_Label_7831e2fe-3d9c-460f-a618-11b95c642f58_ContentBits">
    <vt:lpwstr>0</vt:lpwstr>
  </property>
</Properties>
</file>